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ublic\Documents\Cristian\temp\Plan de proyecto y apendices\"/>
    </mc:Choice>
  </mc:AlternateContent>
  <bookViews>
    <workbookView xWindow="0" yWindow="0" windowWidth="20490" windowHeight="7155" tabRatio="935" activeTab="1"/>
  </bookViews>
  <sheets>
    <sheet name="Tablero de resultados" sheetId="1" r:id="rId1"/>
    <sheet name="1. Dirección de proyectos" sheetId="2" r:id="rId2"/>
    <sheet name="2. Metodología en dirección" sheetId="3" r:id="rId3"/>
    <sheet name="3. Herramientas" sheetId="9" r:id="rId4"/>
    <sheet name="4. Desarrollo de competencia" sheetId="10" r:id="rId5"/>
    <sheet name="5. Dirección del portafolio" sheetId="11" r:id="rId6"/>
    <sheet name="6. Programas y Multi-Proyectos" sheetId="12" r:id="rId7"/>
    <sheet name="7. Oficina de dirección de proy" sheetId="13"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1" l="1"/>
  <c r="H8" i="1"/>
  <c r="H7" i="1"/>
  <c r="H6" i="1"/>
  <c r="H5" i="1"/>
  <c r="H4" i="1"/>
  <c r="G8" i="1"/>
  <c r="G7" i="1"/>
  <c r="G6" i="1"/>
  <c r="G5" i="1"/>
  <c r="G4" i="1"/>
  <c r="F9" i="1"/>
  <c r="F8" i="1"/>
  <c r="F7" i="1"/>
  <c r="F5" i="1"/>
  <c r="F4" i="1"/>
  <c r="E9" i="1"/>
  <c r="E8" i="1"/>
  <c r="E7" i="1"/>
  <c r="E6" i="1"/>
  <c r="E5" i="1"/>
  <c r="E4" i="1"/>
  <c r="D9" i="1"/>
  <c r="D8" i="1"/>
  <c r="D7" i="1"/>
  <c r="D6" i="1"/>
  <c r="D5" i="1"/>
  <c r="D4" i="1"/>
  <c r="C9" i="1"/>
  <c r="C8" i="1"/>
  <c r="C7" i="1"/>
  <c r="C6" i="1"/>
  <c r="C5" i="1"/>
  <c r="C4" i="1"/>
  <c r="B4" i="1"/>
  <c r="B32" i="1"/>
  <c r="B31" i="1"/>
  <c r="B30" i="1"/>
  <c r="B29" i="1"/>
  <c r="B28" i="1"/>
  <c r="B27" i="1"/>
  <c r="B26" i="1"/>
  <c r="B25" i="1"/>
  <c r="B24" i="1"/>
  <c r="B23" i="1"/>
  <c r="B22" i="1"/>
  <c r="B21" i="1"/>
  <c r="B20" i="1"/>
  <c r="B19" i="1"/>
  <c r="B18" i="1"/>
  <c r="B17" i="1"/>
  <c r="B16" i="1"/>
  <c r="B15" i="1"/>
  <c r="B14" i="1"/>
  <c r="B13" i="1"/>
  <c r="B12" i="1"/>
  <c r="B11" i="1"/>
  <c r="B10" i="1"/>
  <c r="B9" i="1"/>
  <c r="B8" i="1"/>
  <c r="B7" i="1"/>
  <c r="B6" i="1"/>
  <c r="B5" i="1"/>
  <c r="G33" i="1" l="1"/>
  <c r="F33" i="1"/>
  <c r="H33" i="1"/>
  <c r="C33" i="1"/>
  <c r="B33" i="1"/>
  <c r="E33" i="1"/>
  <c r="D33" i="1"/>
  <c r="B37" i="1" l="1"/>
  <c r="A53" i="1" s="1"/>
  <c r="A52" i="1" l="1"/>
  <c r="A51" i="1"/>
  <c r="A50" i="1"/>
  <c r="A54" i="1" l="1"/>
  <c r="B38" i="1" s="1"/>
</calcChain>
</file>

<file path=xl/sharedStrings.xml><?xml version="1.0" encoding="utf-8"?>
<sst xmlns="http://schemas.openxmlformats.org/spreadsheetml/2006/main" count="392" uniqueCount="249">
  <si>
    <t>Madurez</t>
  </si>
  <si>
    <t>Metodología</t>
  </si>
  <si>
    <t>Herramientas</t>
  </si>
  <si>
    <t>Competencia</t>
  </si>
  <si>
    <t>Portafolio</t>
  </si>
  <si>
    <t>PMO</t>
  </si>
  <si>
    <t>Preguntas</t>
  </si>
  <si>
    <t>Puntos</t>
  </si>
  <si>
    <r>
      <t>a.</t>
    </r>
    <r>
      <rPr>
        <sz val="7"/>
        <color theme="1"/>
        <rFont val="Times New Roman"/>
        <family val="1"/>
      </rPr>
      <t xml:space="preserve">       </t>
    </r>
    <r>
      <rPr>
        <sz val="10"/>
        <color theme="1"/>
        <rFont val="Arial"/>
        <family val="2"/>
      </rPr>
      <t>Definitivamente no</t>
    </r>
  </si>
  <si>
    <r>
      <t>b.</t>
    </r>
    <r>
      <rPr>
        <sz val="7"/>
        <color theme="1"/>
        <rFont val="Times New Roman"/>
        <family val="1"/>
      </rPr>
      <t xml:space="preserve">       </t>
    </r>
    <r>
      <rPr>
        <sz val="10"/>
        <color theme="1"/>
        <rFont val="Arial"/>
        <family val="2"/>
      </rPr>
      <t>No creo</t>
    </r>
  </si>
  <si>
    <r>
      <t>c.</t>
    </r>
    <r>
      <rPr>
        <sz val="7"/>
        <color theme="1"/>
        <rFont val="Times New Roman"/>
        <family val="1"/>
      </rPr>
      <t xml:space="preserve">       </t>
    </r>
    <r>
      <rPr>
        <sz val="10"/>
        <color theme="1"/>
        <rFont val="Arial"/>
        <family val="2"/>
      </rPr>
      <t>Parcialmente:</t>
    </r>
  </si>
  <si>
    <r>
      <t>d.</t>
    </r>
    <r>
      <rPr>
        <sz val="7"/>
        <color theme="1"/>
        <rFont val="Times New Roman"/>
        <family val="1"/>
      </rPr>
      <t xml:space="preserve">       </t>
    </r>
    <r>
      <rPr>
        <sz val="10"/>
        <color theme="1"/>
        <rFont val="Arial"/>
        <family val="2"/>
      </rPr>
      <t>Se hace el esfuerzo</t>
    </r>
  </si>
  <si>
    <r>
      <t>e.</t>
    </r>
    <r>
      <rPr>
        <sz val="7"/>
        <color theme="1"/>
        <rFont val="Times New Roman"/>
        <family val="1"/>
      </rPr>
      <t xml:space="preserve">       </t>
    </r>
    <r>
      <rPr>
        <sz val="10"/>
        <color theme="1"/>
        <rFont val="Arial"/>
        <family val="2"/>
      </rPr>
      <t>Definitivamente si</t>
    </r>
  </si>
  <si>
    <r>
      <t>a.</t>
    </r>
    <r>
      <rPr>
        <sz val="7"/>
        <color theme="1"/>
        <rFont val="Times New Roman"/>
        <family val="1"/>
      </rPr>
      <t xml:space="preserve">       </t>
    </r>
    <r>
      <rPr>
        <sz val="10"/>
        <color theme="1"/>
        <rFont val="Arial"/>
        <family val="2"/>
      </rPr>
      <t>No tenemos ninguna metodología estandarizada</t>
    </r>
  </si>
  <si>
    <r>
      <t>b.</t>
    </r>
    <r>
      <rPr>
        <sz val="7"/>
        <color theme="1"/>
        <rFont val="Times New Roman"/>
        <family val="1"/>
      </rPr>
      <t xml:space="preserve">       </t>
    </r>
    <r>
      <rPr>
        <sz val="10"/>
        <color theme="1"/>
        <rFont val="Arial"/>
        <family val="2"/>
      </rPr>
      <t>Cada especialidad o área de negocio desarrolla y aplica su propia metodología</t>
    </r>
  </si>
  <si>
    <r>
      <t>a.</t>
    </r>
    <r>
      <rPr>
        <sz val="7"/>
        <color theme="1"/>
        <rFont val="Times New Roman"/>
        <family val="1"/>
      </rPr>
      <t xml:space="preserve">       </t>
    </r>
    <r>
      <rPr>
        <sz val="10"/>
        <color theme="1"/>
        <rFont val="Arial"/>
        <family val="2"/>
      </rPr>
      <t>No se sigue una metodología estandarizada, depende del gerente de proyecto en turno y de su equipo de trabajo</t>
    </r>
  </si>
  <si>
    <r>
      <t>b.</t>
    </r>
    <r>
      <rPr>
        <sz val="7"/>
        <color theme="1"/>
        <rFont val="Times New Roman"/>
        <family val="1"/>
      </rPr>
      <t xml:space="preserve">       </t>
    </r>
    <r>
      <rPr>
        <sz val="10"/>
        <color theme="1"/>
        <rFont val="Arial"/>
        <family val="2"/>
      </rPr>
      <t>Sólo están estandarizados los procesos de administración del alcance y del tiempo</t>
    </r>
  </si>
  <si>
    <r>
      <t>c.</t>
    </r>
    <r>
      <rPr>
        <sz val="7"/>
        <color theme="1"/>
        <rFont val="Times New Roman"/>
        <family val="1"/>
      </rPr>
      <t xml:space="preserve">       </t>
    </r>
    <r>
      <rPr>
        <sz val="10"/>
        <color theme="1"/>
        <rFont val="Arial"/>
        <family val="2"/>
      </rPr>
      <t>Lo indicado en (b), además de los procesos de Costo y Calidad</t>
    </r>
  </si>
  <si>
    <r>
      <t>d.</t>
    </r>
    <r>
      <rPr>
        <sz val="7"/>
        <color theme="1"/>
        <rFont val="Times New Roman"/>
        <family val="1"/>
      </rPr>
      <t xml:space="preserve">       </t>
    </r>
    <r>
      <rPr>
        <sz val="10"/>
        <color theme="1"/>
        <rFont val="Arial"/>
        <family val="2"/>
      </rPr>
      <t>Lo indicado en (c), además de los procesos de Adquisiciones, Comunicaciones, recursos humanos y Riesgo</t>
    </r>
  </si>
  <si>
    <r>
      <t>e.</t>
    </r>
    <r>
      <rPr>
        <sz val="7"/>
        <color theme="1"/>
        <rFont val="Times New Roman"/>
        <family val="1"/>
      </rPr>
      <t xml:space="preserve">       </t>
    </r>
    <r>
      <rPr>
        <sz val="10"/>
        <color theme="1"/>
        <rFont val="Arial"/>
        <family val="2"/>
      </rPr>
      <t>Se integran de manera eficiente las 9 áreas del conocimiento de la Dirección de Proyectos</t>
    </r>
  </si>
  <si>
    <r>
      <t>a.</t>
    </r>
    <r>
      <rPr>
        <sz val="7"/>
        <color theme="1"/>
        <rFont val="Times New Roman"/>
        <family val="1"/>
      </rPr>
      <t xml:space="preserve">       </t>
    </r>
    <r>
      <rPr>
        <sz val="10"/>
        <color theme="1"/>
        <rFont val="Arial"/>
        <family val="2"/>
      </rPr>
      <t>No se utiliza ningún indicador de desempeño o no se tiene una metodología estandarizada</t>
    </r>
  </si>
  <si>
    <r>
      <t>b.</t>
    </r>
    <r>
      <rPr>
        <sz val="7"/>
        <color theme="1"/>
        <rFont val="Times New Roman"/>
        <family val="1"/>
      </rPr>
      <t xml:space="preserve">       </t>
    </r>
    <r>
      <rPr>
        <sz val="10"/>
        <color theme="1"/>
        <rFont val="Arial"/>
        <family val="2"/>
      </rPr>
      <t>Alcance y Tiempo</t>
    </r>
  </si>
  <si>
    <r>
      <t>c.</t>
    </r>
    <r>
      <rPr>
        <sz val="7"/>
        <color theme="1"/>
        <rFont val="Times New Roman"/>
        <family val="1"/>
      </rPr>
      <t xml:space="preserve">       </t>
    </r>
    <r>
      <rPr>
        <sz val="10"/>
        <color theme="1"/>
        <rFont val="Arial"/>
        <family val="2"/>
      </rPr>
      <t>Lo indicado en (b), además de Costo y Calidad</t>
    </r>
  </si>
  <si>
    <r>
      <t>d.</t>
    </r>
    <r>
      <rPr>
        <sz val="7"/>
        <color theme="1"/>
        <rFont val="Times New Roman"/>
        <family val="1"/>
      </rPr>
      <t xml:space="preserve">       </t>
    </r>
    <r>
      <rPr>
        <sz val="10"/>
        <color theme="1"/>
        <rFont val="Arial"/>
        <family val="2"/>
      </rPr>
      <t>Lo indicado en (c), además de Adquisiciones, Comunicaciones, recursos Humanos y Riesgo</t>
    </r>
  </si>
  <si>
    <r>
      <t>e.</t>
    </r>
    <r>
      <rPr>
        <sz val="7"/>
        <color theme="1"/>
        <rFont val="Times New Roman"/>
        <family val="1"/>
      </rPr>
      <t xml:space="preserve">       </t>
    </r>
    <r>
      <rPr>
        <sz val="10"/>
        <color theme="1"/>
        <rFont val="Arial"/>
        <family val="2"/>
      </rPr>
      <t>Se integran de manera eficiente KPIs de las 9 áreas del conocimiento de la Dirección de Proyectos</t>
    </r>
  </si>
  <si>
    <r>
      <t>a.</t>
    </r>
    <r>
      <rPr>
        <sz val="7"/>
        <color theme="1"/>
        <rFont val="Times New Roman"/>
        <family val="1"/>
      </rPr>
      <t xml:space="preserve">       </t>
    </r>
    <r>
      <rPr>
        <sz val="10"/>
        <color theme="1"/>
        <rFont val="Arial"/>
        <family val="2"/>
      </rPr>
      <t>Los planes se aprueban sin que se siga ninguna metodología o estandarizada</t>
    </r>
  </si>
  <si>
    <r>
      <t>b.</t>
    </r>
    <r>
      <rPr>
        <sz val="7"/>
        <color theme="1"/>
        <rFont val="Times New Roman"/>
        <family val="1"/>
      </rPr>
      <t xml:space="preserve">       </t>
    </r>
    <r>
      <rPr>
        <sz val="10"/>
        <color theme="1"/>
        <rFont val="Arial"/>
        <family val="2"/>
      </rPr>
      <t>Un presupuesto y un programa que no están integrados y sin una estructura de desglose de trabajos (WBS)</t>
    </r>
  </si>
  <si>
    <r>
      <t>c.</t>
    </r>
    <r>
      <rPr>
        <sz val="7"/>
        <color theme="1"/>
        <rFont val="Times New Roman"/>
        <family val="1"/>
      </rPr>
      <t xml:space="preserve">       </t>
    </r>
    <r>
      <rPr>
        <sz val="10"/>
        <color theme="1"/>
        <rFont val="Arial"/>
        <family val="2"/>
      </rPr>
      <t>Acta del proyecto, WBS, estimados de costo, presupuesto y cronograma</t>
    </r>
  </si>
  <si>
    <r>
      <t>d.</t>
    </r>
    <r>
      <rPr>
        <sz val="7"/>
        <color theme="1"/>
        <rFont val="Times New Roman"/>
        <family val="1"/>
      </rPr>
      <t xml:space="preserve">       </t>
    </r>
    <r>
      <rPr>
        <sz val="10"/>
        <color theme="1"/>
        <rFont val="Arial"/>
        <family val="2"/>
      </rPr>
      <t>Lo indicado en (c) además del plan de calidad y el plan de adquisiciones</t>
    </r>
  </si>
  <si>
    <r>
      <t>a.</t>
    </r>
    <r>
      <rPr>
        <sz val="7"/>
        <color theme="1"/>
        <rFont val="Times New Roman"/>
        <family val="1"/>
      </rPr>
      <t xml:space="preserve">       </t>
    </r>
    <r>
      <rPr>
        <sz val="10"/>
        <color theme="1"/>
        <rFont val="Arial"/>
        <family val="2"/>
      </rPr>
      <t>No se administran los cambios.</t>
    </r>
  </si>
  <si>
    <r>
      <t>b.</t>
    </r>
    <r>
      <rPr>
        <sz val="7"/>
        <color theme="1"/>
        <rFont val="Times New Roman"/>
        <family val="1"/>
      </rPr>
      <t xml:space="preserve">       </t>
    </r>
    <r>
      <rPr>
        <sz val="10"/>
        <color theme="1"/>
        <rFont val="Arial"/>
        <family val="2"/>
      </rPr>
      <t>Midiendo su impacto para facilitar la autorización de los mismos por los niveles facultados para hacerlo</t>
    </r>
  </si>
  <si>
    <r>
      <t>c.</t>
    </r>
    <r>
      <rPr>
        <sz val="7"/>
        <color theme="1"/>
        <rFont val="Times New Roman"/>
        <family val="1"/>
      </rPr>
      <t xml:space="preserve">       </t>
    </r>
    <r>
      <rPr>
        <sz val="10"/>
        <color theme="1"/>
        <rFont val="Arial"/>
        <family val="2"/>
      </rPr>
      <t>Lo indicado en (b) y se registra en una bitácora de cambios con los datos mas relevantes.</t>
    </r>
  </si>
  <si>
    <r>
      <t>d.</t>
    </r>
    <r>
      <rPr>
        <sz val="7"/>
        <color theme="1"/>
        <rFont val="Times New Roman"/>
        <family val="1"/>
      </rPr>
      <t xml:space="preserve">       </t>
    </r>
    <r>
      <rPr>
        <sz val="10"/>
        <color theme="1"/>
        <rFont val="Arial"/>
        <family val="2"/>
      </rPr>
      <t>Lo indicado en (c) de acuerdo a una metodología estandarizada de administración de cambios integrada con una metodología de administración de la configuración.</t>
    </r>
  </si>
  <si>
    <r>
      <t>e.</t>
    </r>
    <r>
      <rPr>
        <sz val="7"/>
        <color theme="1"/>
        <rFont val="Times New Roman"/>
        <family val="1"/>
      </rPr>
      <t xml:space="preserve">       </t>
    </r>
    <r>
      <rPr>
        <sz val="10"/>
        <color theme="1"/>
        <rFont val="Arial"/>
        <family val="2"/>
      </rPr>
      <t>Lo indicado en (d), con un repositorio empresarial en una base de datos manejada por una herramienta corporativa de dirección de proyectos en línea que me permite documentar y difundir todos los cambios.</t>
    </r>
  </si>
  <si>
    <r>
      <t>a.</t>
    </r>
    <r>
      <rPr>
        <sz val="7"/>
        <color theme="1"/>
        <rFont val="Times New Roman"/>
        <family val="1"/>
      </rPr>
      <t xml:space="preserve">       </t>
    </r>
    <r>
      <rPr>
        <sz val="10"/>
        <color theme="1"/>
        <rFont val="Arial"/>
        <family val="2"/>
      </rPr>
      <t>No tenemos un proceso estandarizado para las lecciones aprendidas ni para la mejora continua</t>
    </r>
  </si>
  <si>
    <r>
      <t>b.</t>
    </r>
    <r>
      <rPr>
        <sz val="7"/>
        <color theme="1"/>
        <rFont val="Times New Roman"/>
        <family val="1"/>
      </rPr>
      <t xml:space="preserve">       </t>
    </r>
    <r>
      <rPr>
        <sz val="10"/>
        <color theme="1"/>
        <rFont val="Arial"/>
        <family val="2"/>
      </rPr>
      <t>Cada gerente de proyecto guarda los documentos principales de sus proyectos</t>
    </r>
  </si>
  <si>
    <r>
      <t>c.</t>
    </r>
    <r>
      <rPr>
        <sz val="7"/>
        <color theme="1"/>
        <rFont val="Times New Roman"/>
        <family val="1"/>
      </rPr>
      <t xml:space="preserve">       </t>
    </r>
    <r>
      <rPr>
        <sz val="10"/>
        <color theme="1"/>
        <rFont val="Arial"/>
        <family val="2"/>
      </rPr>
      <t>Existe una proceso de generación de lecciones aprendidas y se difunde al terminar cada proyecto</t>
    </r>
  </si>
  <si>
    <r>
      <t>d.</t>
    </r>
    <r>
      <rPr>
        <sz val="7"/>
        <color theme="1"/>
        <rFont val="Times New Roman"/>
        <family val="1"/>
      </rPr>
      <t xml:space="preserve">       </t>
    </r>
    <r>
      <rPr>
        <sz val="10"/>
        <color theme="1"/>
        <rFont val="Arial"/>
        <family val="2"/>
      </rPr>
      <t>Lo indicado en (c) además de que la PMO aplica las lecciones aprendidas para el proceso de mejora continua de procesos de Dirección de Proyectos</t>
    </r>
  </si>
  <si>
    <r>
      <t>e.</t>
    </r>
    <r>
      <rPr>
        <sz val="7"/>
        <color theme="1"/>
        <rFont val="Times New Roman"/>
        <family val="1"/>
      </rPr>
      <t xml:space="preserve">       </t>
    </r>
    <r>
      <rPr>
        <sz val="10"/>
        <color theme="1"/>
        <rFont val="Arial"/>
        <family val="2"/>
      </rPr>
      <t>Lo indicado en (d) además de contar con un repositorio de lecciones aprendidas y de procesos actualizados en una herramienta de software de dirección corporativa de proyectos en línea y de fácil acceso para todos los involucrados</t>
    </r>
  </si>
  <si>
    <t>e.       Lo indicado en (d), además de análisis de riesgo, evaluación de participantes (stakeholders), asignación y balanceo de recursos, roles y responsabilidades, y plan para administración de cambios de.</t>
  </si>
  <si>
    <r>
      <t>a.</t>
    </r>
    <r>
      <rPr>
        <sz val="7"/>
        <color theme="1"/>
        <rFont val="Times New Roman"/>
        <family val="1"/>
      </rPr>
      <t xml:space="preserve">       </t>
    </r>
    <r>
      <rPr>
        <sz val="10"/>
        <color theme="1"/>
        <rFont val="Arial"/>
        <family val="2"/>
      </rPr>
      <t>No existen herramientas para Dirección de Proyectos</t>
    </r>
  </si>
  <si>
    <r>
      <t>b.</t>
    </r>
    <r>
      <rPr>
        <sz val="7"/>
        <color theme="1"/>
        <rFont val="Times New Roman"/>
        <family val="1"/>
      </rPr>
      <t xml:space="preserve">       </t>
    </r>
    <r>
      <rPr>
        <sz val="10"/>
        <color theme="1"/>
        <rFont val="Arial"/>
        <family val="2"/>
      </rPr>
      <t>Herramientas como hojas de cálculo (Excel), procesadores de texto (Word), láminas de presentación (PowerPoint), o similares.</t>
    </r>
  </si>
  <si>
    <r>
      <t>c.</t>
    </r>
    <r>
      <rPr>
        <sz val="7"/>
        <color theme="1"/>
        <rFont val="Times New Roman"/>
        <family val="1"/>
      </rPr>
      <t xml:space="preserve">       </t>
    </r>
    <r>
      <rPr>
        <sz val="10"/>
        <color theme="1"/>
        <rFont val="Arial"/>
        <family val="2"/>
      </rPr>
      <t>Herramientas señaladas en (b), además de herramientas especiales para Dirección de Proyectos (MS Project o similar), en forma individual para los gerentes de proyecto.</t>
    </r>
  </si>
  <si>
    <r>
      <t>d.</t>
    </r>
    <r>
      <rPr>
        <sz val="7"/>
        <color theme="1"/>
        <rFont val="Times New Roman"/>
        <family val="1"/>
      </rPr>
      <t xml:space="preserve">       </t>
    </r>
    <r>
      <rPr>
        <sz val="10"/>
        <color theme="1"/>
        <rFont val="Arial"/>
        <family val="2"/>
      </rPr>
      <t>Herramientas de Dirección Corporativa de Proyectos (MS Enterprise Project Management,...), integradas, que manejan bases de datos corporativas con soluciones en línea y en tiempo real</t>
    </r>
  </si>
  <si>
    <r>
      <t>e.</t>
    </r>
    <r>
      <rPr>
        <sz val="7"/>
        <color theme="1"/>
        <rFont val="Times New Roman"/>
        <family val="1"/>
      </rPr>
      <t xml:space="preserve">       </t>
    </r>
    <r>
      <rPr>
        <sz val="10"/>
        <color theme="1"/>
        <rFont val="Arial"/>
        <family val="2"/>
      </rPr>
      <t>Herramientas indicadas en (d) que están integradas con otros sistemas corporativos (Administración de Documentos, ERP, CRM,...)</t>
    </r>
  </si>
  <si>
    <r>
      <t>a.</t>
    </r>
    <r>
      <rPr>
        <sz val="7"/>
        <color theme="1"/>
        <rFont val="Times New Roman"/>
        <family val="1"/>
      </rPr>
      <t xml:space="preserve">       </t>
    </r>
    <r>
      <rPr>
        <sz val="10"/>
        <color theme="1"/>
        <rFont val="Arial"/>
        <family val="2"/>
      </rPr>
      <t>No se tiene un estándar cada Gerente de Proyecto lo usa a su discreción.</t>
    </r>
  </si>
  <si>
    <r>
      <t>b.</t>
    </r>
    <r>
      <rPr>
        <sz val="7"/>
        <color theme="1"/>
        <rFont val="Times New Roman"/>
        <family val="1"/>
      </rPr>
      <t xml:space="preserve">       </t>
    </r>
    <r>
      <rPr>
        <sz val="10"/>
        <color theme="1"/>
        <rFont val="Arial"/>
        <family val="2"/>
      </rPr>
      <t>Manejo de cronogramas (diagrama de barras) y manejo de costos en forma independiente.</t>
    </r>
  </si>
  <si>
    <r>
      <t>c.</t>
    </r>
    <r>
      <rPr>
        <sz val="7"/>
        <color theme="1"/>
        <rFont val="Times New Roman"/>
        <family val="1"/>
      </rPr>
      <t xml:space="preserve">       </t>
    </r>
    <r>
      <rPr>
        <sz val="10"/>
        <color theme="1"/>
        <rFont val="Arial"/>
        <family val="2"/>
      </rPr>
      <t>Manejo de alcance (WBS), tiempo (cronogramas, ruta crítica) y costos (estimados de costo internos  y externos, presupuesto y línea base del costo) en forma integrada.</t>
    </r>
  </si>
  <si>
    <r>
      <t>d.</t>
    </r>
    <r>
      <rPr>
        <sz val="7"/>
        <color theme="1"/>
        <rFont val="Times New Roman"/>
        <family val="1"/>
      </rPr>
      <t xml:space="preserve">       </t>
    </r>
    <r>
      <rPr>
        <sz val="10"/>
        <color theme="1"/>
        <rFont val="Arial"/>
        <family val="2"/>
      </rPr>
      <t>Lo indicado en (c), con la Metodología del Valor Devengado o (Earned Value Management), con monitoreo de desviaciones, índices de desempeño, tendencias y pronósticos.</t>
    </r>
  </si>
  <si>
    <r>
      <t>e.</t>
    </r>
    <r>
      <rPr>
        <sz val="7"/>
        <color theme="1"/>
        <rFont val="Times New Roman"/>
        <family val="1"/>
      </rPr>
      <t xml:space="preserve">       </t>
    </r>
    <r>
      <rPr>
        <sz val="10"/>
        <color theme="1"/>
        <rFont val="Arial"/>
        <family val="2"/>
      </rPr>
      <t>Lo indicado en (d), con análisis de escenarios, múltiples líneas base y con una metodología de gestión del riesgo (análisis cualitativo, análisis cuantitativo, simulaciones Monte Carlo, …)</t>
    </r>
  </si>
  <si>
    <r>
      <t>a.</t>
    </r>
    <r>
      <rPr>
        <sz val="7"/>
        <color theme="1"/>
        <rFont val="Times New Roman"/>
        <family val="1"/>
      </rPr>
      <t xml:space="preserve">       </t>
    </r>
    <r>
      <rPr>
        <sz val="10"/>
        <color theme="1"/>
        <rFont val="Arial"/>
        <family val="2"/>
      </rPr>
      <t>No se tiene un estándar, cada Director de Portafolio lo usa a su discreción</t>
    </r>
  </si>
  <si>
    <r>
      <t>b.</t>
    </r>
    <r>
      <rPr>
        <sz val="7"/>
        <color theme="1"/>
        <rFont val="Times New Roman"/>
        <family val="1"/>
      </rPr>
      <t xml:space="preserve">       </t>
    </r>
    <r>
      <rPr>
        <sz val="10"/>
        <color theme="1"/>
        <rFont val="Arial"/>
        <family val="2"/>
      </rPr>
      <t>Los Directores de Portafolio y otros altos ejecutivos de la empresa sólo reciben: un informe resumen (en papel o electrónico) de los Gerentes de Programas y Proyectos con la información del estado de los proyectos.</t>
    </r>
  </si>
  <si>
    <r>
      <t>c.</t>
    </r>
    <r>
      <rPr>
        <sz val="7"/>
        <color theme="1"/>
        <rFont val="Times New Roman"/>
        <family val="1"/>
      </rPr>
      <t xml:space="preserve">       </t>
    </r>
    <r>
      <rPr>
        <sz val="10"/>
        <color theme="1"/>
        <rFont val="Arial"/>
        <family val="2"/>
      </rPr>
      <t>Los Directores de Portafolio y otros altos ejecutivos de la empresa tienen acceso a una página de Intranet o Internet en la que pueden consultar la información de los proyectos, pero sin poder llegar a mayores detalles.</t>
    </r>
  </si>
  <si>
    <r>
      <t>d.</t>
    </r>
    <r>
      <rPr>
        <sz val="7"/>
        <color theme="1"/>
        <rFont val="Times New Roman"/>
        <family val="1"/>
      </rPr>
      <t xml:space="preserve">       </t>
    </r>
    <r>
      <rPr>
        <sz val="10"/>
        <color theme="1"/>
        <rFont val="Arial"/>
        <family val="2"/>
      </rPr>
      <t>Los Directores de Portafolio y otros altos ejecutivos de la empresa tienen acceso a una solución en línea (Servidor de Proyectos), en la que pueden consultar cualquier nivel que requieran de la información del Portafolio, Programas o Proyectos.</t>
    </r>
  </si>
  <si>
    <r>
      <t>a.</t>
    </r>
    <r>
      <rPr>
        <sz val="7"/>
        <color theme="1"/>
        <rFont val="Times New Roman"/>
        <family val="1"/>
      </rPr>
      <t xml:space="preserve">       </t>
    </r>
    <r>
      <rPr>
        <sz val="10"/>
        <color theme="1"/>
        <rFont val="Arial"/>
        <family val="2"/>
      </rPr>
      <t>No se tiene estándar, cada participante lo usa a su discreción.</t>
    </r>
  </si>
  <si>
    <r>
      <t>c.</t>
    </r>
    <r>
      <rPr>
        <sz val="7"/>
        <color theme="1"/>
        <rFont val="Times New Roman"/>
        <family val="1"/>
      </rPr>
      <t xml:space="preserve">       </t>
    </r>
    <r>
      <rPr>
        <sz val="10"/>
        <color theme="1"/>
        <rFont val="Arial"/>
        <family val="2"/>
      </rPr>
      <t>Los participantes tienen acceso directo a las herramientas de software de dirección de proyectos e ingresan sus avances y estado de sus tareas en herramientas individuales por proyecto.</t>
    </r>
  </si>
  <si>
    <r>
      <t>d.</t>
    </r>
    <r>
      <rPr>
        <sz val="7"/>
        <color theme="1"/>
        <rFont val="Times New Roman"/>
        <family val="1"/>
      </rPr>
      <t xml:space="preserve">       </t>
    </r>
    <r>
      <rPr>
        <sz val="10"/>
        <color theme="1"/>
        <rFont val="Arial"/>
        <family val="2"/>
      </rPr>
      <t>Lo indicado en (c), con un control de horas por persona y de cualquier otro tipo de recurso (interno o externo) que se requiera para el desarrollo de sus tareas, en herramientas individuales por proyecto.</t>
    </r>
  </si>
  <si>
    <r>
      <t>a.</t>
    </r>
    <r>
      <rPr>
        <sz val="7"/>
        <color theme="1"/>
        <rFont val="Times New Roman"/>
        <family val="1"/>
      </rPr>
      <t xml:space="preserve">       </t>
    </r>
    <r>
      <rPr>
        <sz val="10"/>
        <color theme="1"/>
        <rFont val="Arial"/>
        <family val="2"/>
      </rPr>
      <t>No existe un proceso para desarrollar competencia en Dirección de Proyectos</t>
    </r>
  </si>
  <si>
    <r>
      <t>b.</t>
    </r>
    <r>
      <rPr>
        <sz val="7"/>
        <color theme="1"/>
        <rFont val="Times New Roman"/>
        <family val="1"/>
      </rPr>
      <t xml:space="preserve">       </t>
    </r>
    <r>
      <rPr>
        <sz val="10"/>
        <color theme="1"/>
        <rFont val="Arial"/>
        <family val="2"/>
      </rPr>
      <t>Existe un proceso de selección y desarrollo natural los sobrevivientes se van desarrollando en las trincheras</t>
    </r>
  </si>
  <si>
    <r>
      <t>c.</t>
    </r>
    <r>
      <rPr>
        <sz val="7"/>
        <color theme="1"/>
        <rFont val="Times New Roman"/>
        <family val="1"/>
      </rPr>
      <t xml:space="preserve">       </t>
    </r>
    <r>
      <rPr>
        <sz val="10"/>
        <color theme="1"/>
        <rFont val="Arial"/>
        <family val="2"/>
      </rPr>
      <t>Existe un proceso de desarrollo de competencia en Dirección de Proyectos en algunas áreas de la empresa</t>
    </r>
  </si>
  <si>
    <r>
      <t>d.</t>
    </r>
    <r>
      <rPr>
        <sz val="7"/>
        <color theme="1"/>
        <rFont val="Times New Roman"/>
        <family val="1"/>
      </rPr>
      <t xml:space="preserve">       </t>
    </r>
    <r>
      <rPr>
        <sz val="10"/>
        <color theme="1"/>
        <rFont val="Arial"/>
        <family val="2"/>
      </rPr>
      <t>Existe un proceso de desarrollo de competencia en Dirección de Proyectos a nivel corporativo</t>
    </r>
  </si>
  <si>
    <r>
      <t>e.</t>
    </r>
    <r>
      <rPr>
        <sz val="7"/>
        <color theme="1"/>
        <rFont val="Times New Roman"/>
        <family val="1"/>
      </rPr>
      <t xml:space="preserve">       </t>
    </r>
    <r>
      <rPr>
        <sz val="10"/>
        <color theme="1"/>
        <rFont val="Arial"/>
        <family val="2"/>
      </rPr>
      <t>Existe un proceso de desarrollo de competencia en Dirección de Proyectos a nivel corporativo que está ligado al proceso de evaluación de desempeño</t>
    </r>
  </si>
  <si>
    <r>
      <t>a.</t>
    </r>
    <r>
      <rPr>
        <sz val="7"/>
        <color theme="1"/>
        <rFont val="Times New Roman"/>
        <family val="1"/>
      </rPr>
      <t xml:space="preserve">       </t>
    </r>
    <r>
      <rPr>
        <sz val="10"/>
        <color theme="1"/>
        <rFont val="Arial"/>
        <family val="2"/>
      </rPr>
      <t>Ni se usa ni existe un proceso para desarrollar competencia en Dirección de Proyectos</t>
    </r>
  </si>
  <si>
    <r>
      <t>b.</t>
    </r>
    <r>
      <rPr>
        <sz val="7"/>
        <color theme="1"/>
        <rFont val="Times New Roman"/>
        <family val="1"/>
      </rPr>
      <t xml:space="preserve">       </t>
    </r>
    <r>
      <rPr>
        <sz val="10"/>
        <color theme="1"/>
        <rFont val="Arial"/>
        <family val="2"/>
      </rPr>
      <t>Existe un proceso de desarrollo de competencia en Dirección de Proyectos pero sólo lo usa el que esté interesado por si mismo</t>
    </r>
  </si>
  <si>
    <r>
      <t>c.</t>
    </r>
    <r>
      <rPr>
        <sz val="7"/>
        <color theme="1"/>
        <rFont val="Times New Roman"/>
        <family val="1"/>
      </rPr>
      <t xml:space="preserve">       </t>
    </r>
    <r>
      <rPr>
        <sz val="10"/>
        <color theme="1"/>
        <rFont val="Arial"/>
        <family val="2"/>
      </rPr>
      <t>Existe un proceso de desarrollo de competencia en Dirección de Proyectos y se usa en algunas áreas de la empresa</t>
    </r>
  </si>
  <si>
    <r>
      <t>d.</t>
    </r>
    <r>
      <rPr>
        <sz val="7"/>
        <color theme="1"/>
        <rFont val="Times New Roman"/>
        <family val="1"/>
      </rPr>
      <t xml:space="preserve">       </t>
    </r>
    <r>
      <rPr>
        <sz val="10"/>
        <color theme="1"/>
        <rFont val="Arial"/>
        <family val="2"/>
      </rPr>
      <t>Existe un proceso de desarrollo de competencia en Dirección de Proyectos y  existe evidencia de uso a nivel corporativo en más del 80% de Directores de Portafolio, Gerentes de Programas y de Proyectos, Miembros del Equipo y demás involucrados</t>
    </r>
  </si>
  <si>
    <r>
      <t>e.</t>
    </r>
    <r>
      <rPr>
        <sz val="7"/>
        <color theme="1"/>
        <rFont val="Times New Roman"/>
        <family val="1"/>
      </rPr>
      <t xml:space="preserve">       </t>
    </r>
    <r>
      <rPr>
        <sz val="10"/>
        <color theme="1"/>
        <rFont val="Arial"/>
        <family val="2"/>
      </rPr>
      <t>Lo indicado en (d), además de que está ligado al proceso de evaluación de desempeño y al proceso de determinación de pagos, bonificaciones y promociones con base en el desarrollo personal y en los resultados obtenidos</t>
    </r>
  </si>
  <si>
    <r>
      <t>a.</t>
    </r>
    <r>
      <rPr>
        <sz val="7"/>
        <color theme="1"/>
        <rFont val="Times New Roman"/>
        <family val="1"/>
      </rPr>
      <t xml:space="preserve">       </t>
    </r>
    <r>
      <rPr>
        <sz val="10"/>
        <color theme="1"/>
        <rFont val="Arial"/>
        <family val="2"/>
      </rPr>
      <t>Ya había contestado que no existe un proceso de desarrollo de competencia en Dirección de Proyectos</t>
    </r>
  </si>
  <si>
    <r>
      <t>b.</t>
    </r>
    <r>
      <rPr>
        <sz val="7"/>
        <color theme="1"/>
        <rFont val="Times New Roman"/>
        <family val="1"/>
      </rPr>
      <t xml:space="preserve">       </t>
    </r>
    <r>
      <rPr>
        <sz val="10"/>
        <color theme="1"/>
        <rFont val="Arial"/>
        <family val="2"/>
      </rPr>
      <t>Está dirigido a los Gerentes de Proyecto</t>
    </r>
  </si>
  <si>
    <r>
      <t>c.</t>
    </r>
    <r>
      <rPr>
        <sz val="7"/>
        <color theme="1"/>
        <rFont val="Times New Roman"/>
        <family val="1"/>
      </rPr>
      <t xml:space="preserve">       </t>
    </r>
    <r>
      <rPr>
        <sz val="10"/>
        <color theme="1"/>
        <rFont val="Arial"/>
        <family val="2"/>
      </rPr>
      <t>Lo indicado en (b) y a los Miembros del Equipo</t>
    </r>
  </si>
  <si>
    <r>
      <t>d.</t>
    </r>
    <r>
      <rPr>
        <sz val="7"/>
        <color theme="1"/>
        <rFont val="Times New Roman"/>
        <family val="1"/>
      </rPr>
      <t xml:space="preserve">       </t>
    </r>
    <r>
      <rPr>
        <sz val="10"/>
        <color theme="1"/>
        <rFont val="Arial"/>
        <family val="2"/>
      </rPr>
      <t>Lo indicado en (c) y a los Gerentes de Programas y multiproyectos</t>
    </r>
  </si>
  <si>
    <r>
      <t>e.</t>
    </r>
    <r>
      <rPr>
        <sz val="7"/>
        <color theme="1"/>
        <rFont val="Times New Roman"/>
        <family val="1"/>
      </rPr>
      <t xml:space="preserve">       </t>
    </r>
    <r>
      <rPr>
        <sz val="10"/>
        <color theme="1"/>
        <rFont val="Arial"/>
        <family val="2"/>
      </rPr>
      <t>Lo indicado en (d) y a los Directores de Portafolio y Altos Ejecutivos de la Organización</t>
    </r>
  </si>
  <si>
    <r>
      <t>a.</t>
    </r>
    <r>
      <rPr>
        <sz val="7"/>
        <color theme="1"/>
        <rFont val="Times New Roman"/>
        <family val="1"/>
      </rPr>
      <t xml:space="preserve">       </t>
    </r>
    <r>
      <rPr>
        <sz val="10"/>
        <color theme="1"/>
        <rFont val="Arial"/>
        <family val="2"/>
      </rPr>
      <t>No se tienen contemplados cursos en el uso de herramientas de software de Dirección de Proyectos, nuestro personal es autodidacta</t>
    </r>
  </si>
  <si>
    <r>
      <t>b.</t>
    </r>
    <r>
      <rPr>
        <sz val="7"/>
        <color theme="1"/>
        <rFont val="Times New Roman"/>
        <family val="1"/>
      </rPr>
      <t xml:space="preserve">       </t>
    </r>
    <r>
      <rPr>
        <sz val="10"/>
        <color theme="1"/>
        <rFont val="Arial"/>
        <family val="2"/>
      </rPr>
      <t>Se autorizan cursos aislados en uso de herramientas de software para individuos que lo solicitan</t>
    </r>
  </si>
  <si>
    <r>
      <t>c.</t>
    </r>
    <r>
      <rPr>
        <sz val="7"/>
        <color theme="1"/>
        <rFont val="Times New Roman"/>
        <family val="1"/>
      </rPr>
      <t xml:space="preserve">       </t>
    </r>
    <r>
      <rPr>
        <sz val="10"/>
        <color theme="1"/>
        <rFont val="Arial"/>
        <family val="2"/>
      </rPr>
      <t>Existe una selección de cursos y talleres que ofrecen instituciones especializadas en capacitación de Dirección de Proyectos autorizados a nivel corporativo</t>
    </r>
  </si>
  <si>
    <r>
      <t>e.</t>
    </r>
    <r>
      <rPr>
        <sz val="7"/>
        <color theme="1"/>
        <rFont val="Times New Roman"/>
        <family val="1"/>
      </rPr>
      <t xml:space="preserve">       </t>
    </r>
    <r>
      <rPr>
        <sz val="10"/>
        <color theme="1"/>
        <rFont val="Arial"/>
        <family val="2"/>
      </rPr>
      <t>Lo indicado en (d), con un sistema de certificación individual basado en las mejores prácticas internacionales</t>
    </r>
  </si>
  <si>
    <r>
      <t>a.</t>
    </r>
    <r>
      <rPr>
        <sz val="7"/>
        <color theme="1"/>
        <rFont val="Times New Roman"/>
        <family val="1"/>
      </rPr>
      <t xml:space="preserve">       </t>
    </r>
    <r>
      <rPr>
        <sz val="10"/>
        <color theme="1"/>
        <rFont val="Arial"/>
        <family val="2"/>
      </rPr>
      <t>No se tiene un proceso estandarizado para el desarrollo de la competencia de desempeño en Dirección de Proyectos</t>
    </r>
  </si>
  <si>
    <r>
      <t>b.</t>
    </r>
    <r>
      <rPr>
        <sz val="7"/>
        <color theme="1"/>
        <rFont val="Times New Roman"/>
        <family val="1"/>
      </rPr>
      <t xml:space="preserve">       </t>
    </r>
    <r>
      <rPr>
        <sz val="10"/>
        <color theme="1"/>
        <rFont val="Arial"/>
        <family val="2"/>
      </rPr>
      <t>Lo indicado en (a), pero al monitorear el desempeño de los proyectos se evalúa indirectamente el desempeño de los participantes.</t>
    </r>
  </si>
  <si>
    <r>
      <t>c.</t>
    </r>
    <r>
      <rPr>
        <sz val="7"/>
        <color theme="1"/>
        <rFont val="Times New Roman"/>
        <family val="1"/>
      </rPr>
      <t xml:space="preserve">       </t>
    </r>
    <r>
      <rPr>
        <sz val="10"/>
        <color theme="1"/>
        <rFont val="Arial"/>
        <family val="2"/>
      </rPr>
      <t>Lo indicado en (b), pero se cuenta con un proceso de evaluación de desempeño de Dirección de Proyectos para los Gerentes de Proyecto</t>
    </r>
  </si>
  <si>
    <r>
      <t>d.</t>
    </r>
    <r>
      <rPr>
        <sz val="7"/>
        <color theme="1"/>
        <rFont val="Times New Roman"/>
        <family val="1"/>
      </rPr>
      <t xml:space="preserve">       </t>
    </r>
    <r>
      <rPr>
        <sz val="10"/>
        <color theme="1"/>
        <rFont val="Arial"/>
        <family val="2"/>
      </rPr>
      <t>Lo indicado en (c) pero para todos los participantes en los proyectos (Gerentes de Programas y Multiproyectos, Miembros de Equipo, Gerentes Funcionales Directores de Portafolio y Altos Ejecutivos).</t>
    </r>
  </si>
  <si>
    <r>
      <t>a.</t>
    </r>
    <r>
      <rPr>
        <sz val="7"/>
        <color theme="1"/>
        <rFont val="Times New Roman"/>
        <family val="1"/>
      </rPr>
      <t xml:space="preserve">       </t>
    </r>
    <r>
      <rPr>
        <sz val="10"/>
        <color theme="1"/>
        <rFont val="Arial"/>
        <family val="2"/>
      </rPr>
      <t>No se tiene contemplado la competencia personal y/o el perfil de habilidades humanas (gerenciales), para la selección de candidatos a posiciones de Dirección de Proyectos</t>
    </r>
  </si>
  <si>
    <r>
      <t>b.</t>
    </r>
    <r>
      <rPr>
        <sz val="7"/>
        <color theme="1"/>
        <rFont val="Times New Roman"/>
        <family val="1"/>
      </rPr>
      <t xml:space="preserve">       </t>
    </r>
    <r>
      <rPr>
        <sz val="10"/>
        <color theme="1"/>
        <rFont val="Arial"/>
        <family val="2"/>
      </rPr>
      <t>Se contempla la competencia personal y/o el perfil de habilidades humanas (gerenciales), para la selección de candidatos a las diferentes posiciones relacionadas con la Dirección de Proyectos, pero no se tiene un proceso estandarizado para el desarrollo de la competencia personal.</t>
    </r>
  </si>
  <si>
    <r>
      <t>c.</t>
    </r>
    <r>
      <rPr>
        <sz val="7"/>
        <color theme="1"/>
        <rFont val="Times New Roman"/>
        <family val="1"/>
      </rPr>
      <t xml:space="preserve">       </t>
    </r>
    <r>
      <rPr>
        <sz val="10"/>
        <color theme="1"/>
        <rFont val="Arial"/>
        <family val="2"/>
      </rPr>
      <t>Se contempla la competencia personal y/o el perfil de habilidades humanas (gerenciales), para la selección de candidatos a posiciones de Gerentes de Proyectos, y se tiene un proceso estandarizado para el desarrollo de la competencia personal.</t>
    </r>
  </si>
  <si>
    <r>
      <t>d.</t>
    </r>
    <r>
      <rPr>
        <sz val="7"/>
        <color theme="1"/>
        <rFont val="Times New Roman"/>
        <family val="1"/>
      </rPr>
      <t xml:space="preserve">       </t>
    </r>
    <r>
      <rPr>
        <sz val="10"/>
        <color theme="1"/>
        <rFont val="Arial"/>
        <family val="2"/>
      </rPr>
      <t>Lo indicado en (c) pero también para Gerentes de Programas y Multiproyectos y Directores de Portafolio.</t>
    </r>
  </si>
  <si>
    <r>
      <t>e.</t>
    </r>
    <r>
      <rPr>
        <sz val="7"/>
        <color theme="1"/>
        <rFont val="Times New Roman"/>
        <family val="1"/>
      </rPr>
      <t xml:space="preserve">       </t>
    </r>
    <r>
      <rPr>
        <sz val="10"/>
        <color theme="1"/>
        <rFont val="Arial"/>
        <family val="2"/>
      </rPr>
      <t>Lo indicado en (d) pero para todos los participantes en los proyectos (Gerentes de Proyecto, Gerentes de Programas y Multiproyectos, Miembros del Equipo, Gerentes Funcionales, Directores de Portafolio y Altos Ejecutivos)</t>
    </r>
  </si>
  <si>
    <t>4. Con respecto a la Competencia de Conocimiento de Dirección de Proyectos y específicamente en el conocimiento de la metodología en Dirección de Proyectos, mi organización se define de acuerdo con:</t>
  </si>
  <si>
    <r>
      <t>e.</t>
    </r>
    <r>
      <rPr>
        <sz val="7"/>
        <color theme="1"/>
        <rFont val="Times New Roman"/>
        <family val="1"/>
      </rPr>
      <t xml:space="preserve">         </t>
    </r>
    <r>
      <rPr>
        <sz val="10"/>
        <color theme="1"/>
        <rFont val="Arial"/>
        <family val="2"/>
      </rPr>
      <t>Lo indicado en (d) con un sistema auditorias de desempeño de procesos de Dirección de</t>
    </r>
    <r>
      <rPr>
        <sz val="11"/>
        <color theme="1"/>
        <rFont val="Calibri"/>
        <family val="2"/>
        <scheme val="minor"/>
      </rPr>
      <t xml:space="preserve"> Proyectos, integrado al sistema de calidad de la corporación.</t>
    </r>
  </si>
  <si>
    <r>
      <t>a.</t>
    </r>
    <r>
      <rPr>
        <sz val="7"/>
        <color theme="1"/>
        <rFont val="Times New Roman"/>
        <family val="1"/>
      </rPr>
      <t xml:space="preserve">      </t>
    </r>
    <r>
      <rPr>
        <sz val="10"/>
        <color theme="1"/>
        <rFont val="Arial"/>
        <family val="2"/>
      </rPr>
      <t>Inexistente</t>
    </r>
  </si>
  <si>
    <r>
      <t>b.</t>
    </r>
    <r>
      <rPr>
        <sz val="7"/>
        <color theme="1"/>
        <rFont val="Times New Roman"/>
        <family val="1"/>
      </rPr>
      <t xml:space="preserve">      </t>
    </r>
    <r>
      <rPr>
        <sz val="10"/>
        <color theme="1"/>
        <rFont val="Arial"/>
        <family val="2"/>
      </rPr>
      <t>Más informal que formal</t>
    </r>
  </si>
  <si>
    <r>
      <t>c.</t>
    </r>
    <r>
      <rPr>
        <sz val="7"/>
        <color theme="1"/>
        <rFont val="Times New Roman"/>
        <family val="1"/>
      </rPr>
      <t xml:space="preserve">      </t>
    </r>
    <r>
      <rPr>
        <sz val="10"/>
        <color theme="1"/>
        <rFont val="Arial"/>
        <family val="2"/>
      </rPr>
      <t>Basada en una metodología estructurada soportada por políticas y procedimientos</t>
    </r>
  </si>
  <si>
    <r>
      <t>d.</t>
    </r>
    <r>
      <rPr>
        <sz val="7"/>
        <color theme="1"/>
        <rFont val="Times New Roman"/>
        <family val="1"/>
      </rPr>
      <t xml:space="preserve">      </t>
    </r>
    <r>
      <rPr>
        <sz val="10"/>
        <color theme="1"/>
        <rFont val="Arial"/>
        <family val="2"/>
      </rPr>
      <t>Basada en una metodología estructurada soportada por políticas, procedimientos, plantillas con lecciones aprendidas de proyectos anteriores y formas estandarizadas para ser llenadas</t>
    </r>
  </si>
  <si>
    <r>
      <t>e.</t>
    </r>
    <r>
      <rPr>
        <sz val="7"/>
        <color theme="1"/>
        <rFont val="Times New Roman"/>
        <family val="1"/>
      </rPr>
      <t xml:space="preserve">      </t>
    </r>
    <r>
      <rPr>
        <sz val="10"/>
        <color theme="1"/>
        <rFont val="Arial"/>
        <family val="2"/>
      </rPr>
      <t>Lo indicado en (d), además de servir de base para los criterios de toma de decisiones a nivel Programas, Multi-Proyectos y Portafolio de Proyectos de la Organización</t>
    </r>
  </si>
  <si>
    <r>
      <t>a.</t>
    </r>
    <r>
      <rPr>
        <sz val="7"/>
        <color theme="1"/>
        <rFont val="Times New Roman"/>
        <family val="1"/>
      </rPr>
      <t xml:space="preserve">      </t>
    </r>
    <r>
      <rPr>
        <sz val="10"/>
        <color theme="1"/>
        <rFont val="Arial"/>
        <family val="2"/>
      </rPr>
      <t>Nadie confía en las decisiones de nuestros gerentes de proyecto</t>
    </r>
  </si>
  <si>
    <r>
      <t>b.</t>
    </r>
    <r>
      <rPr>
        <sz val="7"/>
        <color theme="1"/>
        <rFont val="Times New Roman"/>
        <family val="1"/>
      </rPr>
      <t xml:space="preserve">      </t>
    </r>
    <r>
      <rPr>
        <sz val="10"/>
        <color theme="1"/>
        <rFont val="Arial"/>
        <family val="2"/>
      </rPr>
      <t>Intromisión ejecutiva, lo que ocasiona un exceso de documentación y micro-administración</t>
    </r>
  </si>
  <si>
    <r>
      <t>c.</t>
    </r>
    <r>
      <rPr>
        <sz val="7"/>
        <color theme="1"/>
        <rFont val="Times New Roman"/>
        <family val="1"/>
      </rPr>
      <t xml:space="preserve">      </t>
    </r>
    <r>
      <rPr>
        <sz val="10"/>
        <color theme="1"/>
        <rFont val="Arial"/>
        <family val="2"/>
      </rPr>
      <t>Con políticas y procedimientos pero sólo en algunas áreas dirigidas por proyectos, y con nula o con deficiencias en áreas matriciales</t>
    </r>
  </si>
  <si>
    <r>
      <t>e.</t>
    </r>
    <r>
      <rPr>
        <sz val="7"/>
        <color theme="1"/>
        <rFont val="Times New Roman"/>
        <family val="1"/>
      </rPr>
      <t xml:space="preserve">   </t>
    </r>
    <r>
      <rPr>
        <sz val="10"/>
        <color theme="1"/>
        <rFont val="Arial"/>
        <family val="2"/>
      </rPr>
      <t>Lo indicado en (d), pero ya convertida en la forma habitual de trabajo de todos los involucrados, basada en la confianza, comunicación y cooperación</t>
    </r>
  </si>
  <si>
    <r>
      <t>a.</t>
    </r>
    <r>
      <rPr>
        <sz val="7"/>
        <color theme="1"/>
        <rFont val="Times New Roman"/>
        <family val="1"/>
      </rPr>
      <t xml:space="preserve">      </t>
    </r>
    <r>
      <rPr>
        <sz val="10"/>
        <color theme="1"/>
        <rFont val="Arial"/>
        <family val="2"/>
      </rPr>
      <t>No existe un proceso de selección o priorización de proyectos dentro del portafolio corporativo</t>
    </r>
  </si>
  <si>
    <r>
      <t>b.</t>
    </r>
    <r>
      <rPr>
        <sz val="7"/>
        <color theme="1"/>
        <rFont val="Times New Roman"/>
        <family val="1"/>
      </rPr>
      <t xml:space="preserve">      </t>
    </r>
    <r>
      <rPr>
        <sz val="10"/>
        <color theme="1"/>
        <rFont val="Arial"/>
        <family val="2"/>
      </rPr>
      <t>La selección y priorización se realiza de acuerdo con el área que tenga más poder en la organización ó grite más fuerte</t>
    </r>
  </si>
  <si>
    <r>
      <t>c.</t>
    </r>
    <r>
      <rPr>
        <sz val="7"/>
        <color theme="1"/>
        <rFont val="Times New Roman"/>
        <family val="1"/>
      </rPr>
      <t xml:space="preserve">      </t>
    </r>
    <r>
      <rPr>
        <sz val="10"/>
        <color theme="1"/>
        <rFont val="Arial"/>
        <family val="2"/>
      </rPr>
      <t>Existe un Comité de Decisiones que analiza las propuestas de proyectos para hacer una selección y priorización de los mismos, y determina que el portafolio resultante esté alineado con los objetivos estratégicos de la Organización</t>
    </r>
  </si>
  <si>
    <r>
      <t>d.</t>
    </r>
    <r>
      <rPr>
        <sz val="7"/>
        <color theme="1"/>
        <rFont val="Times New Roman"/>
        <family val="1"/>
      </rPr>
      <t xml:space="preserve">      </t>
    </r>
    <r>
      <rPr>
        <sz val="10"/>
        <color theme="1"/>
        <rFont val="Arial"/>
        <family val="2"/>
      </rPr>
      <t>Lo indicado en (c), con un proceso estandarizado de selección y priorización de proyectos, basado en algún modelo de medición de beneficios, factibilidad financiera, balance score card, u otros</t>
    </r>
  </si>
  <si>
    <r>
      <t>a.</t>
    </r>
    <r>
      <rPr>
        <sz val="7"/>
        <color theme="1"/>
        <rFont val="Times New Roman"/>
        <family val="1"/>
      </rPr>
      <t xml:space="preserve">      </t>
    </r>
    <r>
      <rPr>
        <sz val="10"/>
        <color theme="1"/>
        <rFont val="Arial"/>
        <family val="2"/>
      </rPr>
      <t>No hay criterios</t>
    </r>
  </si>
  <si>
    <r>
      <t>b.</t>
    </r>
    <r>
      <rPr>
        <sz val="7"/>
        <color theme="1"/>
        <rFont val="Times New Roman"/>
        <family val="1"/>
      </rPr>
      <t xml:space="preserve">      </t>
    </r>
    <r>
      <rPr>
        <sz val="10"/>
        <color theme="1"/>
        <rFont val="Arial"/>
        <family val="2"/>
      </rPr>
      <t>Clientes y grado de dificultad</t>
    </r>
  </si>
  <si>
    <r>
      <t>c.</t>
    </r>
    <r>
      <rPr>
        <sz val="7"/>
        <color theme="1"/>
        <rFont val="Times New Roman"/>
        <family val="1"/>
      </rPr>
      <t xml:space="preserve">      </t>
    </r>
    <r>
      <rPr>
        <sz val="10"/>
        <color theme="1"/>
        <rFont val="Arial"/>
        <family val="2"/>
      </rPr>
      <t>Lo indicado en (b), beneficios subjetivos y financieros</t>
    </r>
  </si>
  <si>
    <r>
      <t>d.</t>
    </r>
    <r>
      <rPr>
        <sz val="7"/>
        <color theme="1"/>
        <rFont val="Times New Roman"/>
        <family val="1"/>
      </rPr>
      <t xml:space="preserve">      </t>
    </r>
    <r>
      <rPr>
        <sz val="10"/>
        <color theme="1"/>
        <rFont val="Arial"/>
        <family val="2"/>
      </rPr>
      <t>Lo indicado en (c), beneficios financieros y riesgo</t>
    </r>
  </si>
  <si>
    <r>
      <t>e.</t>
    </r>
    <r>
      <rPr>
        <sz val="7"/>
        <color theme="1"/>
        <rFont val="Times New Roman"/>
        <family val="1"/>
      </rPr>
      <t xml:space="preserve">      </t>
    </r>
    <r>
      <rPr>
        <sz val="10"/>
        <color theme="1"/>
        <rFont val="Arial"/>
        <family val="2"/>
      </rPr>
      <t>Lo indicado en (d), alineación con obj. estratégicos, ventaja competitiva, sinergias y alianzas estratégicas</t>
    </r>
  </si>
  <si>
    <r>
      <t>a.</t>
    </r>
    <r>
      <rPr>
        <sz val="7"/>
        <color theme="1"/>
        <rFont val="Times New Roman"/>
        <family val="1"/>
      </rPr>
      <t xml:space="preserve">      </t>
    </r>
    <r>
      <rPr>
        <sz val="10"/>
        <color theme="1"/>
        <rFont val="Arial"/>
        <family val="2"/>
      </rPr>
      <t>Definitivamente no</t>
    </r>
  </si>
  <si>
    <r>
      <t>b.</t>
    </r>
    <r>
      <rPr>
        <sz val="7"/>
        <color theme="1"/>
        <rFont val="Times New Roman"/>
        <family val="1"/>
      </rPr>
      <t xml:space="preserve">      </t>
    </r>
    <r>
      <rPr>
        <sz val="10"/>
        <color theme="1"/>
        <rFont val="Arial"/>
        <family val="2"/>
      </rPr>
      <t>En algunos casos, porque lo solicitan algunos clientes</t>
    </r>
  </si>
  <si>
    <r>
      <t>c.</t>
    </r>
    <r>
      <rPr>
        <sz val="7"/>
        <color theme="1"/>
        <rFont val="Times New Roman"/>
        <family val="1"/>
      </rPr>
      <t xml:space="preserve">      </t>
    </r>
    <r>
      <rPr>
        <sz val="10"/>
        <color theme="1"/>
        <rFont val="Arial"/>
        <family val="2"/>
      </rPr>
      <t>Lo indicado en (b) y en algunas áreas específicas de la Organización</t>
    </r>
  </si>
  <si>
    <r>
      <t>d.</t>
    </r>
    <r>
      <rPr>
        <sz val="7"/>
        <color theme="1"/>
        <rFont val="Times New Roman"/>
        <family val="1"/>
      </rPr>
      <t xml:space="preserve">      </t>
    </r>
    <r>
      <rPr>
        <sz val="10"/>
        <color theme="1"/>
        <rFont val="Arial"/>
        <family val="2"/>
      </rPr>
      <t>Lo indicado en (c) y en los proyectos estratégicos</t>
    </r>
  </si>
  <si>
    <r>
      <t>e.</t>
    </r>
    <r>
      <rPr>
        <sz val="7"/>
        <color theme="1"/>
        <rFont val="Times New Roman"/>
        <family val="1"/>
      </rPr>
      <t xml:space="preserve">      </t>
    </r>
    <r>
      <rPr>
        <sz val="10"/>
        <color theme="1"/>
        <rFont val="Arial"/>
        <family val="2"/>
      </rPr>
      <t>En todo el portafolio corporativo</t>
    </r>
  </si>
  <si>
    <r>
      <t>a.</t>
    </r>
    <r>
      <rPr>
        <sz val="7"/>
        <color theme="1"/>
        <rFont val="Times New Roman"/>
        <family val="1"/>
      </rPr>
      <t xml:space="preserve">      </t>
    </r>
    <r>
      <rPr>
        <sz val="10"/>
        <color theme="1"/>
        <rFont val="Arial"/>
        <family val="2"/>
      </rPr>
      <t>No se tienen definidos Indicadores de Desempeño</t>
    </r>
  </si>
  <si>
    <r>
      <t>b.</t>
    </r>
    <r>
      <rPr>
        <sz val="7"/>
        <color theme="1"/>
        <rFont val="Times New Roman"/>
        <family val="1"/>
      </rPr>
      <t xml:space="preserve">      </t>
    </r>
    <r>
      <rPr>
        <sz val="10"/>
        <color theme="1"/>
        <rFont val="Arial"/>
        <family val="2"/>
      </rPr>
      <t>Se tienen algunos Indicadores por proyecto pero no es posible integrarlos en Programas o Portafolios</t>
    </r>
  </si>
  <si>
    <r>
      <t>c.</t>
    </r>
    <r>
      <rPr>
        <sz val="7"/>
        <color theme="1"/>
        <rFont val="Times New Roman"/>
        <family val="1"/>
      </rPr>
      <t xml:space="preserve">      </t>
    </r>
    <r>
      <rPr>
        <sz val="10"/>
        <color theme="1"/>
        <rFont val="Arial"/>
        <family val="2"/>
      </rPr>
      <t>Se cuenta con Indicadores básicos de Dirección de Proyectos (tiempo, costo, alcance, calidad, etc.) estandarizados y de fácil integración a Programas y Portafolio</t>
    </r>
  </si>
  <si>
    <r>
      <t>d.</t>
    </r>
    <r>
      <rPr>
        <sz val="7"/>
        <color theme="1"/>
        <rFont val="Times New Roman"/>
        <family val="1"/>
      </rPr>
      <t xml:space="preserve">      </t>
    </r>
    <r>
      <rPr>
        <sz val="10"/>
        <color theme="1"/>
        <rFont val="Arial"/>
        <family val="2"/>
      </rPr>
      <t>Lo indicado en (c), además de Indicadores de Negocio (NPV, ROI, IRR, etc.)</t>
    </r>
  </si>
  <si>
    <r>
      <t>e.</t>
    </r>
    <r>
      <rPr>
        <sz val="7"/>
        <color theme="1"/>
        <rFont val="Times New Roman"/>
        <family val="1"/>
      </rPr>
      <t xml:space="preserve">      </t>
    </r>
    <r>
      <rPr>
        <sz val="10"/>
        <color theme="1"/>
        <rFont val="Arial"/>
        <family val="2"/>
      </rPr>
      <t>Lo indicado en (d), incorporando el concepto de riesgo y la alineación con objetivos estratégicos corporativos</t>
    </r>
  </si>
  <si>
    <r>
      <t>c.</t>
    </r>
    <r>
      <rPr>
        <sz val="7"/>
        <color theme="1"/>
        <rFont val="Times New Roman"/>
        <family val="1"/>
      </rPr>
      <t xml:space="preserve">       </t>
    </r>
    <r>
      <rPr>
        <sz val="10"/>
        <color theme="1"/>
        <rFont val="Arial"/>
        <family val="2"/>
      </rPr>
      <t>Parcialmente</t>
    </r>
  </si>
  <si>
    <r>
      <t>a.</t>
    </r>
    <r>
      <rPr>
        <sz val="7"/>
        <color theme="1"/>
        <rFont val="Times New Roman"/>
        <family val="1"/>
      </rPr>
      <t xml:space="preserve">       </t>
    </r>
    <r>
      <rPr>
        <sz val="10"/>
        <color theme="1"/>
        <rFont val="Arial"/>
        <family val="2"/>
      </rPr>
      <t>Definitivamente no se hace nada al respecto</t>
    </r>
  </si>
  <si>
    <r>
      <t>b.</t>
    </r>
    <r>
      <rPr>
        <sz val="7"/>
        <color theme="1"/>
        <rFont val="Times New Roman"/>
        <family val="1"/>
      </rPr>
      <t xml:space="preserve">       </t>
    </r>
    <r>
      <rPr>
        <sz val="10"/>
        <color theme="1"/>
        <rFont val="Arial"/>
        <family val="2"/>
      </rPr>
      <t>Para los procesos de Planeación</t>
    </r>
  </si>
  <si>
    <r>
      <t>c.</t>
    </r>
    <r>
      <rPr>
        <sz val="7"/>
        <color theme="1"/>
        <rFont val="Times New Roman"/>
        <family val="1"/>
      </rPr>
      <t xml:space="preserve">       </t>
    </r>
    <r>
      <rPr>
        <sz val="10"/>
        <color theme="1"/>
        <rFont val="Arial"/>
        <family val="2"/>
      </rPr>
      <t>Lo indicado en (b), además de los procesos de Ejecución</t>
    </r>
  </si>
  <si>
    <r>
      <t>d.</t>
    </r>
    <r>
      <rPr>
        <sz val="7"/>
        <color theme="1"/>
        <rFont val="Times New Roman"/>
        <family val="1"/>
      </rPr>
      <t xml:space="preserve">       </t>
    </r>
    <r>
      <rPr>
        <sz val="10"/>
        <color theme="1"/>
        <rFont val="Arial"/>
        <family val="2"/>
      </rPr>
      <t>Lo indicado en (c), además de los procesos de Control y Cierre</t>
    </r>
  </si>
  <si>
    <r>
      <t>e.</t>
    </r>
    <r>
      <rPr>
        <sz val="7"/>
        <color theme="1"/>
        <rFont val="Times New Roman"/>
        <family val="1"/>
      </rPr>
      <t xml:space="preserve">       </t>
    </r>
    <r>
      <rPr>
        <sz val="10"/>
        <color theme="1"/>
        <rFont val="Arial"/>
        <family val="2"/>
      </rPr>
      <t>Lo indicado en (d), además de contra con un proceso de recopilación y difusión de lecciones aprendidas y un proceso de mejora continua</t>
    </r>
  </si>
  <si>
    <r>
      <t>b.</t>
    </r>
    <r>
      <rPr>
        <sz val="7"/>
        <color theme="1"/>
        <rFont val="Times New Roman"/>
        <family val="1"/>
      </rPr>
      <t xml:space="preserve">       </t>
    </r>
    <r>
      <rPr>
        <sz val="10"/>
        <color theme="1"/>
        <rFont val="Arial"/>
        <family val="2"/>
      </rPr>
      <t>Tiempo y Costo</t>
    </r>
  </si>
  <si>
    <r>
      <t>c.</t>
    </r>
    <r>
      <rPr>
        <sz val="7"/>
        <color theme="1"/>
        <rFont val="Times New Roman"/>
        <family val="1"/>
      </rPr>
      <t xml:space="preserve">       </t>
    </r>
    <r>
      <rPr>
        <sz val="10"/>
        <color theme="1"/>
        <rFont val="Arial"/>
        <family val="2"/>
      </rPr>
      <t>Lo indicado en (b), además de Alcance y Calidad</t>
    </r>
  </si>
  <si>
    <r>
      <t>d.</t>
    </r>
    <r>
      <rPr>
        <sz val="7"/>
        <color theme="1"/>
        <rFont val="Times New Roman"/>
        <family val="1"/>
      </rPr>
      <t xml:space="preserve">       </t>
    </r>
    <r>
      <rPr>
        <sz val="10"/>
        <color theme="1"/>
        <rFont val="Arial"/>
        <family val="2"/>
      </rPr>
      <t>Lo indicado en (c), además de Adquisiciones, Recursos Humanos Comunicaciones y Riesgo</t>
    </r>
  </si>
  <si>
    <r>
      <t>e.</t>
    </r>
    <r>
      <rPr>
        <sz val="7"/>
        <color theme="1"/>
        <rFont val="Times New Roman"/>
        <family val="1"/>
      </rPr>
      <t xml:space="preserve">       </t>
    </r>
    <r>
      <rPr>
        <sz val="10"/>
        <color theme="1"/>
        <rFont val="Arial"/>
        <family val="2"/>
      </rPr>
      <t>Se integran en forma eficiente las nueve áreas del conocimiento</t>
    </r>
  </si>
  <si>
    <r>
      <t>e.</t>
    </r>
    <r>
      <rPr>
        <sz val="7"/>
        <color theme="1"/>
        <rFont val="Times New Roman"/>
        <family val="1"/>
      </rPr>
      <t xml:space="preserve">       </t>
    </r>
    <r>
      <rPr>
        <sz val="10"/>
        <color theme="1"/>
        <rFont val="Arial"/>
        <family val="2"/>
      </rPr>
      <t>Definitivamente sí</t>
    </r>
  </si>
  <si>
    <r>
      <t>a.</t>
    </r>
    <r>
      <rPr>
        <sz val="7"/>
        <color theme="1"/>
        <rFont val="Times New Roman"/>
        <family val="1"/>
      </rPr>
      <t xml:space="preserve">       </t>
    </r>
    <r>
      <rPr>
        <sz val="10"/>
        <color theme="1"/>
        <rFont val="Arial"/>
        <family val="2"/>
      </rPr>
      <t>No se planea con base en límites o restricciones de recursos reales, los recursos se asignan y se buscan conforme se autorizan los proyectos</t>
    </r>
  </si>
  <si>
    <r>
      <t>b.</t>
    </r>
    <r>
      <rPr>
        <sz val="7"/>
        <color theme="1"/>
        <rFont val="Times New Roman"/>
        <family val="1"/>
      </rPr>
      <t xml:space="preserve">       </t>
    </r>
    <r>
      <rPr>
        <sz val="10"/>
        <color theme="1"/>
        <rFont val="Arial"/>
        <family val="2"/>
      </rPr>
      <t>Se revisan las disponibilidades de los recursos estratégicos y las prioridades conforme se va detallando el cronograma para su autorización</t>
    </r>
  </si>
  <si>
    <r>
      <t>c.</t>
    </r>
    <r>
      <rPr>
        <sz val="7"/>
        <color theme="1"/>
        <rFont val="Times New Roman"/>
        <family val="1"/>
      </rPr>
      <t xml:space="preserve">       </t>
    </r>
    <r>
      <rPr>
        <sz val="10"/>
        <color theme="1"/>
        <rFont val="Arial"/>
        <family val="2"/>
      </rPr>
      <t>Se planean los proyectos estableciendo perfiles con las habilidades necesarias en la asignación de actividades para posteriormente planear las asignaciones basadas en la disponibilidad real de recursos</t>
    </r>
  </si>
  <si>
    <r>
      <t>d.</t>
    </r>
    <r>
      <rPr>
        <sz val="7"/>
        <color theme="1"/>
        <rFont val="Times New Roman"/>
        <family val="1"/>
      </rPr>
      <t xml:space="preserve">       </t>
    </r>
    <r>
      <rPr>
        <sz val="10"/>
        <color theme="1"/>
        <rFont val="Arial"/>
        <family val="2"/>
      </rPr>
      <t>Lo indicado en (c), pero únicamente se revisan capacidades de trabajo para posteriormente balancear sobre-asignaciones en un horizonte de no más de 6 meses</t>
    </r>
  </si>
  <si>
    <r>
      <t>e.</t>
    </r>
    <r>
      <rPr>
        <sz val="7"/>
        <color theme="1"/>
        <rFont val="Times New Roman"/>
        <family val="1"/>
      </rPr>
      <t xml:space="preserve">       </t>
    </r>
    <r>
      <rPr>
        <sz val="10"/>
        <color theme="1"/>
        <rFont val="Arial"/>
        <family val="2"/>
      </rPr>
      <t>Lo indicado en (d), con la facilidad de un sistema centralizado de Dirección de Proyectos que facilita la solución de sobrecargas de trabajo al manejar una base de datos integral en un servidor.</t>
    </r>
  </si>
  <si>
    <t>Puntos por Respuesta</t>
  </si>
  <si>
    <r>
      <t>a.</t>
    </r>
    <r>
      <rPr>
        <b/>
        <sz val="7"/>
        <color theme="1"/>
        <rFont val="Times New Roman"/>
        <family val="1"/>
      </rPr>
      <t xml:space="preserve">       </t>
    </r>
    <r>
      <rPr>
        <b/>
        <sz val="10"/>
        <color theme="1"/>
        <rFont val="Arial"/>
        <family val="2"/>
      </rPr>
      <t>2 puntos</t>
    </r>
  </si>
  <si>
    <r>
      <t>b.</t>
    </r>
    <r>
      <rPr>
        <b/>
        <sz val="7"/>
        <color theme="1"/>
        <rFont val="Times New Roman"/>
        <family val="1"/>
      </rPr>
      <t xml:space="preserve">      </t>
    </r>
    <r>
      <rPr>
        <b/>
        <sz val="10"/>
        <color theme="1"/>
        <rFont val="Arial"/>
        <family val="2"/>
      </rPr>
      <t>4 puntos</t>
    </r>
  </si>
  <si>
    <r>
      <t>c.</t>
    </r>
    <r>
      <rPr>
        <b/>
        <sz val="7"/>
        <color theme="1"/>
        <rFont val="Times New Roman"/>
        <family val="1"/>
      </rPr>
      <t xml:space="preserve">       </t>
    </r>
    <r>
      <rPr>
        <b/>
        <sz val="10"/>
        <color theme="1"/>
        <rFont val="Arial"/>
        <family val="2"/>
      </rPr>
      <t>6 puntos</t>
    </r>
  </si>
  <si>
    <r>
      <t>d.</t>
    </r>
    <r>
      <rPr>
        <b/>
        <sz val="7"/>
        <color theme="1"/>
        <rFont val="Times New Roman"/>
        <family val="1"/>
      </rPr>
      <t xml:space="preserve">      </t>
    </r>
    <r>
      <rPr>
        <b/>
        <sz val="10"/>
        <color theme="1"/>
        <rFont val="Arial"/>
        <family val="2"/>
      </rPr>
      <t>8 puntos</t>
    </r>
  </si>
  <si>
    <t>Rangos y Nivel</t>
  </si>
  <si>
    <t>Puntaje total Obtenido:</t>
  </si>
  <si>
    <t>Programas y mutiproyectos</t>
  </si>
  <si>
    <r>
      <t>a.</t>
    </r>
    <r>
      <rPr>
        <sz val="7"/>
        <color theme="1"/>
        <rFont val="Times New Roman"/>
        <family val="1"/>
      </rPr>
      <t xml:space="preserve">       </t>
    </r>
    <r>
      <rPr>
        <sz val="10"/>
        <color theme="1"/>
        <rFont val="Arial"/>
        <family val="2"/>
      </rPr>
      <t>No existe una Oficina de Dirección de Proyectos en mi organización</t>
    </r>
  </si>
  <si>
    <r>
      <t>b.</t>
    </r>
    <r>
      <rPr>
        <sz val="7"/>
        <color theme="1"/>
        <rFont val="Times New Roman"/>
        <family val="1"/>
      </rPr>
      <t xml:space="preserve">       </t>
    </r>
    <r>
      <rPr>
        <sz val="10"/>
        <color theme="1"/>
        <rFont val="Arial"/>
        <family val="2"/>
      </rPr>
      <t>Alguien (grupo o individuo) dentro de la Organización ha tomado el rol de la PMO, sin estar reconocido oficialmente.</t>
    </r>
  </si>
  <si>
    <r>
      <t>c.</t>
    </r>
    <r>
      <rPr>
        <sz val="7"/>
        <color theme="1"/>
        <rFont val="Times New Roman"/>
        <family val="1"/>
      </rPr>
      <t xml:space="preserve">       </t>
    </r>
    <r>
      <rPr>
        <sz val="10"/>
        <color theme="1"/>
        <rFont val="Arial"/>
        <family val="2"/>
      </rPr>
      <t>Existen algunas PMOs en algunos departamentos pero sin trabajar en forma integrada</t>
    </r>
  </si>
  <si>
    <r>
      <t>d.</t>
    </r>
    <r>
      <rPr>
        <sz val="7"/>
        <color theme="1"/>
        <rFont val="Times New Roman"/>
        <family val="1"/>
      </rPr>
      <t xml:space="preserve">       </t>
    </r>
    <r>
      <rPr>
        <sz val="10"/>
        <color theme="1"/>
        <rFont val="Arial"/>
        <family val="2"/>
      </rPr>
      <t>Lo indicado en (c), además de existir una PMO a nivel corporativo con funciones, roles y responsabilidades claramente definidos</t>
    </r>
  </si>
  <si>
    <r>
      <t>e.</t>
    </r>
    <r>
      <rPr>
        <sz val="7"/>
        <color theme="1"/>
        <rFont val="Times New Roman"/>
        <family val="1"/>
      </rPr>
      <t xml:space="preserve">       </t>
    </r>
    <r>
      <rPr>
        <sz val="10"/>
        <color theme="1"/>
        <rFont val="Arial"/>
        <family val="2"/>
      </rPr>
      <t>Lo indicado en (d), existiendo una integración total, con una metodología estandarizada y un proceso de mejora continúa establecido.</t>
    </r>
  </si>
  <si>
    <r>
      <t>a.</t>
    </r>
    <r>
      <rPr>
        <sz val="7"/>
        <color theme="1"/>
        <rFont val="Times New Roman"/>
        <family val="1"/>
      </rPr>
      <t xml:space="preserve">       </t>
    </r>
    <r>
      <rPr>
        <sz val="10"/>
        <color theme="1"/>
        <rFont val="Arial"/>
        <family val="2"/>
      </rPr>
      <t>No existe una PMO oficialmente establecida en mi organización</t>
    </r>
  </si>
  <si>
    <r>
      <t>b.</t>
    </r>
    <r>
      <rPr>
        <sz val="7"/>
        <color theme="1"/>
        <rFont val="Times New Roman"/>
        <family val="1"/>
      </rPr>
      <t xml:space="preserve">       </t>
    </r>
    <r>
      <rPr>
        <sz val="10"/>
        <color theme="1"/>
        <rFont val="Arial"/>
        <family val="2"/>
      </rPr>
      <t>Dar soporte a proyectos para la correcta utilización de técnicas y herramientas en dirección de proyectos, establece métodos, procesos y estándares</t>
    </r>
  </si>
  <si>
    <r>
      <t>e.</t>
    </r>
    <r>
      <rPr>
        <sz val="7"/>
        <color theme="1"/>
        <rFont val="Times New Roman"/>
        <family val="1"/>
      </rPr>
      <t xml:space="preserve">       </t>
    </r>
    <r>
      <rPr>
        <sz val="10"/>
        <color theme="1"/>
        <rFont val="Arial"/>
        <family val="2"/>
      </rPr>
      <t>Lo indicado en (d), además de tener completa responsabilidad de la dirección del portafolio, estableciendo prioridades del mismo de acuerdo al plan estratégico de la empresa</t>
    </r>
  </si>
  <si>
    <r>
      <t>a.</t>
    </r>
    <r>
      <rPr>
        <sz val="7"/>
        <color theme="1"/>
        <rFont val="Times New Roman"/>
        <family val="1"/>
      </rPr>
      <t xml:space="preserve">       </t>
    </r>
    <r>
      <rPr>
        <sz val="10"/>
        <color theme="1"/>
        <rFont val="Arial"/>
        <family val="2"/>
      </rPr>
      <t>No existe una Oficina de Dirección de Proyectos oficialmente establecida</t>
    </r>
  </si>
  <si>
    <r>
      <t>c.</t>
    </r>
    <r>
      <rPr>
        <sz val="7"/>
        <color theme="1"/>
        <rFont val="Times New Roman"/>
        <family val="1"/>
      </rPr>
      <t xml:space="preserve">       </t>
    </r>
    <r>
      <rPr>
        <sz val="10"/>
        <color theme="1"/>
        <rFont val="Arial"/>
        <family val="2"/>
      </rPr>
      <t>Se reconoce su ayuda para la identificación, planeación y control de proyectos con orden</t>
    </r>
  </si>
  <si>
    <r>
      <t>d.</t>
    </r>
    <r>
      <rPr>
        <sz val="7"/>
        <color theme="1"/>
        <rFont val="Times New Roman"/>
        <family val="1"/>
      </rPr>
      <t xml:space="preserve">       </t>
    </r>
    <r>
      <rPr>
        <sz val="10"/>
        <color theme="1"/>
        <rFont val="Arial"/>
        <family val="2"/>
      </rPr>
      <t>Lo indicado en (c) pero además como un gran contribuidor para alcanzar el éxito de los objetivos de los proyectos</t>
    </r>
  </si>
  <si>
    <r>
      <t>e.</t>
    </r>
    <r>
      <rPr>
        <sz val="7"/>
        <color theme="1"/>
        <rFont val="Times New Roman"/>
        <family val="1"/>
      </rPr>
      <t xml:space="preserve">       </t>
    </r>
    <r>
      <rPr>
        <sz val="10"/>
        <color theme="1"/>
        <rFont val="Arial"/>
        <family val="2"/>
      </rPr>
      <t>Lo indicado en (d), pero además es parte fundamental en el logro de los objetivos estratégicos de la organización</t>
    </r>
  </si>
  <si>
    <r>
      <t>b.</t>
    </r>
    <r>
      <rPr>
        <sz val="7"/>
        <color theme="1"/>
        <rFont val="Times New Roman"/>
        <family val="1"/>
      </rPr>
      <t xml:space="preserve">       </t>
    </r>
    <r>
      <rPr>
        <sz val="10"/>
        <color theme="1"/>
        <rFont val="Arial"/>
        <family val="2"/>
      </rPr>
      <t>Existe una PMO, pero no se tienen claramente definidos los roles y responsabilidades de los integrantes</t>
    </r>
  </si>
  <si>
    <r>
      <t>c.</t>
    </r>
    <r>
      <rPr>
        <sz val="7"/>
        <color theme="1"/>
        <rFont val="Times New Roman"/>
        <family val="1"/>
      </rPr>
      <t xml:space="preserve">       </t>
    </r>
    <r>
      <rPr>
        <sz val="10"/>
        <color theme="1"/>
        <rFont val="Arial"/>
        <family val="2"/>
      </rPr>
      <t>Están definidos los roles de Ejecutivo de la PMO, Especialista en a Metodología y Administrador de Datos, y se actúa conforme a ellos</t>
    </r>
  </si>
  <si>
    <r>
      <t>d.</t>
    </r>
    <r>
      <rPr>
        <sz val="7"/>
        <color theme="1"/>
        <rFont val="Times New Roman"/>
        <family val="1"/>
      </rPr>
      <t xml:space="preserve">       </t>
    </r>
    <r>
      <rPr>
        <sz val="10"/>
        <color theme="1"/>
        <rFont val="Arial"/>
        <family val="2"/>
      </rPr>
      <t>Lo indicado en (c), además de estar definidos los roles de Instructor o Mentor de Dirección de Proyectos Mentor de herramientas de Dirección de Proyectos y Especialistas para help desk, y se actúa conforme a ello.</t>
    </r>
  </si>
  <si>
    <r>
      <t>e.</t>
    </r>
    <r>
      <rPr>
        <sz val="7"/>
        <color theme="1"/>
        <rFont val="Times New Roman"/>
        <family val="1"/>
      </rPr>
      <t xml:space="preserve">       </t>
    </r>
    <r>
      <rPr>
        <sz val="10"/>
        <color theme="1"/>
        <rFont val="Arial"/>
        <family val="2"/>
      </rPr>
      <t>Lo indicado en (d), además de estar definidos los roles de Director del Portafolio de Proyectos y Administrador de Recursos Estratégicos y se actúa conforme a ellos</t>
    </r>
  </si>
  <si>
    <r>
      <t>a.</t>
    </r>
    <r>
      <rPr>
        <sz val="7"/>
        <color theme="1"/>
        <rFont val="Times New Roman"/>
        <family val="1"/>
      </rPr>
      <t xml:space="preserve">       </t>
    </r>
    <r>
      <rPr>
        <sz val="10"/>
        <color theme="1"/>
        <rFont val="Arial"/>
        <family val="2"/>
      </rPr>
      <t>Informales</t>
    </r>
  </si>
  <si>
    <r>
      <t>b.</t>
    </r>
    <r>
      <rPr>
        <sz val="7"/>
        <color theme="1"/>
        <rFont val="Times New Roman"/>
        <family val="1"/>
      </rPr>
      <t xml:space="preserve">       </t>
    </r>
    <r>
      <rPr>
        <sz val="10"/>
        <color theme="1"/>
        <rFont val="Arial"/>
        <family val="2"/>
      </rPr>
      <t>Se establecen comunicaciones directamente entre los involucrados, mediante cartas, faxes y correos electrónicos según el gusto de los involucrados</t>
    </r>
  </si>
  <si>
    <r>
      <t>c.</t>
    </r>
    <r>
      <rPr>
        <sz val="7"/>
        <color theme="1"/>
        <rFont val="Times New Roman"/>
        <family val="1"/>
      </rPr>
      <t xml:space="preserve">       </t>
    </r>
    <r>
      <rPr>
        <sz val="10"/>
        <color theme="1"/>
        <rFont val="Arial"/>
        <family val="2"/>
      </rPr>
      <t>Existe un sistema establecido por la PMO pero con algunos problemas de eficiencia y confiabilidad</t>
    </r>
  </si>
  <si>
    <r>
      <t>d.</t>
    </r>
    <r>
      <rPr>
        <sz val="7"/>
        <color theme="1"/>
        <rFont val="Times New Roman"/>
        <family val="1"/>
      </rPr>
      <t xml:space="preserve">       </t>
    </r>
    <r>
      <rPr>
        <sz val="10"/>
        <color theme="1"/>
        <rFont val="Arial"/>
        <family val="2"/>
      </rPr>
      <t>Existe un sistema establecido por la PMO, que funciona bastante bien con ayuda de herramientas de software personalizadas</t>
    </r>
  </si>
  <si>
    <r>
      <t>e.</t>
    </r>
    <r>
      <rPr>
        <sz val="7"/>
        <color theme="1"/>
        <rFont val="Times New Roman"/>
        <family val="1"/>
      </rPr>
      <t xml:space="preserve">       </t>
    </r>
    <r>
      <rPr>
        <sz val="10"/>
        <color theme="1"/>
        <rFont val="Arial"/>
        <family val="2"/>
      </rPr>
      <t>Existe un sistema establecido por la PMO, que funciona bastante bien con ayuda de herramientas de software basadas en un servidor central, manteniendo una comunicación en línea y en tiempo real con todos los involucrados</t>
    </r>
  </si>
  <si>
    <r>
      <t>b.</t>
    </r>
    <r>
      <rPr>
        <sz val="7"/>
        <color theme="1"/>
        <rFont val="Times New Roman"/>
        <family val="1"/>
      </rPr>
      <t xml:space="preserve">       </t>
    </r>
    <r>
      <rPr>
        <sz val="10"/>
        <color theme="1"/>
        <rFont val="Arial"/>
        <family val="2"/>
      </rPr>
      <t>Existe  una  PMO,  pero  no  se  percibe  una  gran  ayuda,  más  bien es  reconocida como un generador de burocracia y un gasto innecesario</t>
    </r>
  </si>
  <si>
    <t>e.     10 puntos</t>
  </si>
  <si>
    <t>Total por Ejercicio:</t>
  </si>
  <si>
    <t>Nivel de Madurez Obtenido:</t>
  </si>
  <si>
    <t>Bajo</t>
  </si>
  <si>
    <t>Medio Bajo</t>
  </si>
  <si>
    <t xml:space="preserve">Medio Alto </t>
  </si>
  <si>
    <t>Alto.</t>
  </si>
  <si>
    <t>Alto</t>
  </si>
  <si>
    <t>Seleccione…</t>
  </si>
  <si>
    <r>
      <t>1.</t>
    </r>
    <r>
      <rPr>
        <b/>
        <sz val="7"/>
        <color theme="0"/>
        <rFont val="Times New Roman"/>
        <family val="1"/>
      </rPr>
      <t xml:space="preserve">       </t>
    </r>
    <r>
      <rPr>
        <b/>
        <sz val="10"/>
        <color theme="0"/>
        <rFont val="Arial"/>
        <family val="2"/>
      </rPr>
      <t>¿Las metas y los objetivos estratégicos de su organización se comunican y las entienden todos los equipos de proyectos?</t>
    </r>
  </si>
  <si>
    <r>
      <t>2.</t>
    </r>
    <r>
      <rPr>
        <b/>
        <sz val="7"/>
        <color theme="0"/>
        <rFont val="Times New Roman"/>
        <family val="1"/>
      </rPr>
      <t xml:space="preserve">       </t>
    </r>
    <r>
      <rPr>
        <b/>
        <sz val="10"/>
        <color theme="0"/>
        <rFont val="Arial"/>
        <family val="2"/>
      </rPr>
      <t>Los proyectos de su organización tienen objetivos claros y medibles, además de tiempo costo y calidad?</t>
    </r>
  </si>
  <si>
    <r>
      <t>3.</t>
    </r>
    <r>
      <rPr>
        <b/>
        <sz val="7"/>
        <color theme="0"/>
        <rFont val="Times New Roman"/>
        <family val="1"/>
      </rPr>
      <t xml:space="preserve">       </t>
    </r>
    <r>
      <rPr>
        <b/>
        <sz val="10"/>
        <color theme="0"/>
        <rFont val="Arial"/>
        <family val="2"/>
      </rPr>
      <t>¿Su organización (cuenta con políticas que describen la estandarización, medición, control y mejoras continuas de los procesos de administración de proyectos?</t>
    </r>
  </si>
  <si>
    <r>
      <t>4.</t>
    </r>
    <r>
      <rPr>
        <b/>
        <sz val="7"/>
        <color theme="0"/>
        <rFont val="Times New Roman"/>
        <family val="1"/>
      </rPr>
      <t xml:space="preserve">       </t>
    </r>
    <r>
      <rPr>
        <b/>
        <sz val="10"/>
        <color theme="0"/>
        <rFont val="Arial"/>
        <family val="2"/>
      </rPr>
      <t>Su organización utiliza datos internos del proyecto, datos internos de la organización y datos de la industria para desarrollar modelos de planeación y re-planeación?</t>
    </r>
  </si>
  <si>
    <r>
      <t>5.</t>
    </r>
    <r>
      <rPr>
        <b/>
        <sz val="7"/>
        <color theme="0"/>
        <rFont val="Times New Roman"/>
        <family val="1"/>
      </rPr>
      <t xml:space="preserve">       </t>
    </r>
    <r>
      <rPr>
        <b/>
        <sz val="10"/>
        <color theme="0"/>
        <rFont val="Arial"/>
        <family val="2"/>
      </rPr>
      <t>¿Su organización establece el rol del gerente de proyecto para todos los proyectos?</t>
    </r>
  </si>
  <si>
    <t>6.       ¿Su organización tiene los procesos, herramientas, directrices y otros medios formales necesarios para evaluar el desempeño, conocimiento y niveles de experiencia de los recursos del proyecto de tal manera que la asignación de los roles del proyecto sea adecuada?</t>
  </si>
  <si>
    <r>
      <t>7.</t>
    </r>
    <r>
      <rPr>
        <b/>
        <sz val="7"/>
        <color theme="0"/>
        <rFont val="Times New Roman"/>
        <family val="1"/>
      </rPr>
      <t xml:space="preserve">       </t>
    </r>
    <r>
      <rPr>
        <b/>
        <sz val="10"/>
        <color theme="0"/>
        <rFont val="Arial"/>
        <family val="2"/>
      </rPr>
      <t>¿Los gerentes de proyecto de su organización comunican y colaboran de manera efectiva y responsable con los gerentes de proyecto de otros proyectos?</t>
    </r>
  </si>
  <si>
    <r>
      <t>8.</t>
    </r>
    <r>
      <rPr>
        <b/>
        <sz val="7"/>
        <color theme="0"/>
        <rFont val="Times New Roman"/>
        <family val="1"/>
      </rPr>
      <t xml:space="preserve">       </t>
    </r>
    <r>
      <rPr>
        <b/>
        <sz val="10"/>
        <color theme="0"/>
        <rFont val="Arial"/>
        <family val="2"/>
      </rPr>
      <t>¿Su organización tiene un enfoque estándar para la definición, recolección y análisis de métricas del proyecto para asegurar que la información sea consistente y precisa?</t>
    </r>
  </si>
  <si>
    <r>
      <t>9.</t>
    </r>
    <r>
      <rPr>
        <b/>
        <sz val="7"/>
        <color theme="0"/>
        <rFont val="Times New Roman"/>
        <family val="1"/>
      </rPr>
      <t xml:space="preserve">       </t>
    </r>
    <r>
      <rPr>
        <b/>
        <sz val="10"/>
        <color theme="0"/>
        <rFont val="Arial"/>
        <family val="2"/>
      </rPr>
      <t>¿Su organización utiliza tanto estándares internos como externos para medir y mejorar el desempeño de los proyectos?</t>
    </r>
  </si>
  <si>
    <r>
      <t>10.</t>
    </r>
    <r>
      <rPr>
        <b/>
        <sz val="7"/>
        <color theme="0"/>
        <rFont val="Times New Roman"/>
        <family val="1"/>
      </rPr>
      <t xml:space="preserve">   </t>
    </r>
    <r>
      <rPr>
        <b/>
        <sz val="10"/>
        <color theme="0"/>
        <rFont val="Arial"/>
        <family val="2"/>
      </rPr>
      <t>¿Su organización tiene hitos (milestones) definidos, donde se evalúan los entregables de proyecto para determinar si se debe continuar o terminar?</t>
    </r>
  </si>
  <si>
    <r>
      <t>11.</t>
    </r>
    <r>
      <rPr>
        <b/>
        <sz val="7"/>
        <color theme="0"/>
        <rFont val="Times New Roman"/>
        <family val="1"/>
      </rPr>
      <t xml:space="preserve">   </t>
    </r>
    <r>
      <rPr>
        <b/>
        <sz val="10"/>
        <color theme="0"/>
        <rFont val="Arial"/>
        <family val="2"/>
      </rPr>
      <t>¿Su organización utiliza técnicas de gestión del riesgo para medir y evaluar el impacto del riesgo durante la ejecución de los proyectos?</t>
    </r>
  </si>
  <si>
    <r>
      <t>12.</t>
    </r>
    <r>
      <rPr>
        <b/>
        <sz val="7"/>
        <color theme="0"/>
        <rFont val="Times New Roman"/>
        <family val="1"/>
      </rPr>
      <t xml:space="preserve">   </t>
    </r>
    <r>
      <rPr>
        <b/>
        <sz val="10"/>
        <color theme="0"/>
        <rFont val="Arial"/>
        <family val="2"/>
      </rPr>
      <t>¿Su organización tiene actualmente una estructura organizacional que apoya a la comunicación y colaboración efectiva entre proyectos dentro de un programa enfocado a mejorar los resultados de dichos proyectos?</t>
    </r>
  </si>
  <si>
    <r>
      <t>13.</t>
    </r>
    <r>
      <rPr>
        <b/>
        <sz val="7"/>
        <color theme="0"/>
        <rFont val="Times New Roman"/>
        <family val="1"/>
      </rPr>
      <t xml:space="preserve">   </t>
    </r>
    <r>
      <rPr>
        <b/>
        <sz val="10"/>
        <color theme="0"/>
        <rFont val="Arial"/>
        <family val="2"/>
      </rPr>
      <t>¿Los gerentes de programas o multiproyectos evalúan la viabilidad de los planes del proyecto en términos de su cronograma, dependencias con otros proyectos y disponibilidad de recursos?</t>
    </r>
  </si>
  <si>
    <r>
      <t>14.</t>
    </r>
    <r>
      <rPr>
        <b/>
        <sz val="7"/>
        <color theme="0"/>
        <rFont val="Times New Roman"/>
        <family val="1"/>
      </rPr>
      <t xml:space="preserve">   </t>
    </r>
    <r>
      <rPr>
        <b/>
        <sz val="10"/>
        <color theme="0"/>
        <rFont val="Arial"/>
        <family val="2"/>
      </rPr>
      <t>¿Los gerentes de programas o multiproyectos entienden como sus programas y otros programas dentro de la organización forman parte de los objetivos y estrategias generales de la organización?</t>
    </r>
  </si>
  <si>
    <r>
      <t>15.</t>
    </r>
    <r>
      <rPr>
        <b/>
        <sz val="7"/>
        <color theme="0"/>
        <rFont val="Times New Roman"/>
        <family val="1"/>
      </rPr>
      <t xml:space="preserve">   </t>
    </r>
    <r>
      <rPr>
        <b/>
        <sz val="10"/>
        <color theme="0"/>
        <rFont val="Arial"/>
        <family val="2"/>
      </rPr>
      <t>¿Su organización establece y utiliza estándares documentados; ejecuta y establece controles, y evalúa e implementa mejoras para los procesos de administración de proyectos de sus Programas o Multiproyectos?</t>
    </r>
  </si>
  <si>
    <r>
      <t>16.</t>
    </r>
    <r>
      <rPr>
        <b/>
        <sz val="7"/>
        <color theme="0"/>
        <rFont val="Times New Roman"/>
        <family val="1"/>
      </rPr>
      <t xml:space="preserve">   </t>
    </r>
    <r>
      <rPr>
        <b/>
        <sz val="10"/>
        <color theme="0"/>
        <rFont val="Arial"/>
        <family val="2"/>
      </rPr>
      <t>¿Su organización considera de manera efectiva la carga de trabajo, requerimientos de ganancias o márgenes y tiempos de entrega limites para decidir la cantidad de trabajo que puede emprender?</t>
    </r>
  </si>
  <si>
    <r>
      <t>17.</t>
    </r>
    <r>
      <rPr>
        <b/>
        <sz val="7"/>
        <color theme="0"/>
        <rFont val="Times New Roman"/>
        <family val="1"/>
      </rPr>
      <t xml:space="preserve">   </t>
    </r>
    <r>
      <rPr>
        <b/>
        <sz val="10"/>
        <color theme="0"/>
        <rFont val="Arial"/>
        <family val="2"/>
      </rPr>
      <t>¿Su organización define y prioriza los proyectos de acuerdo a su estrategia de negocio?</t>
    </r>
  </si>
  <si>
    <r>
      <t>18.</t>
    </r>
    <r>
      <rPr>
        <b/>
        <sz val="7"/>
        <color theme="0"/>
        <rFont val="Times New Roman"/>
        <family val="1"/>
      </rPr>
      <t xml:space="preserve">   </t>
    </r>
    <r>
      <rPr>
        <b/>
        <sz val="10"/>
        <color theme="0"/>
        <rFont val="Arial"/>
        <family val="2"/>
      </rPr>
      <t>¿Su organización esta "proyectizada" en lo referente a las políticas y valores de la administración de proyectos, un lenguaje común de proyecto y el uso de los procesos de la administración de proyectos a través de todas las operaciones?</t>
    </r>
  </si>
  <si>
    <r>
      <t>19.</t>
    </r>
    <r>
      <rPr>
        <b/>
        <sz val="7"/>
        <color theme="0"/>
        <rFont val="Times New Roman"/>
        <family val="1"/>
      </rPr>
      <t xml:space="preserve">   </t>
    </r>
    <r>
      <rPr>
        <b/>
        <sz val="10"/>
        <color theme="0"/>
        <rFont val="Arial"/>
        <family val="2"/>
      </rPr>
      <t>¿Su organización utiliza y mantiene un marco de referencia común de trabajo metodología y procesos de administración de proyectos para todos sus proyectos?</t>
    </r>
  </si>
  <si>
    <r>
      <t>20.</t>
    </r>
    <r>
      <rPr>
        <b/>
        <sz val="7"/>
        <color theme="0"/>
        <rFont val="Times New Roman"/>
        <family val="1"/>
      </rPr>
      <t xml:space="preserve">   </t>
    </r>
    <r>
      <rPr>
        <b/>
        <sz val="10"/>
        <color theme="0"/>
        <rFont val="Arial"/>
        <family val="2"/>
      </rPr>
      <t>¿Los ejecutivos de su organización están involucrados directamente con la dirección administración de proyectos, y demuestran conocimiento y apoyo hacia dicha dirección?</t>
    </r>
  </si>
  <si>
    <r>
      <t>21.</t>
    </r>
    <r>
      <rPr>
        <b/>
        <sz val="7"/>
        <color theme="0"/>
        <rFont val="Times New Roman"/>
        <family val="1"/>
      </rPr>
      <t xml:space="preserve">   </t>
    </r>
    <r>
      <rPr>
        <b/>
        <sz val="10"/>
        <color theme="0"/>
        <rFont val="Arial"/>
        <family val="2"/>
      </rPr>
      <t>¿Su organización establece estrategias para retener el conocimiento de recursos tanto internos como externos?</t>
    </r>
  </si>
  <si>
    <r>
      <t>22.</t>
    </r>
    <r>
      <rPr>
        <b/>
        <sz val="7"/>
        <color theme="0"/>
        <rFont val="Times New Roman"/>
        <family val="1"/>
      </rPr>
      <t xml:space="preserve">   </t>
    </r>
    <r>
      <rPr>
        <b/>
        <sz val="10"/>
        <color theme="0"/>
        <rFont val="Arial"/>
        <family val="2"/>
      </rPr>
      <t>¿Su organización balancea la mezcla de proyectos dentro de un portafolio para asegurar la salud del mismo?</t>
    </r>
  </si>
  <si>
    <r>
      <t>23.</t>
    </r>
    <r>
      <rPr>
        <b/>
        <sz val="7"/>
        <color theme="0"/>
        <rFont val="Times New Roman"/>
        <family val="1"/>
      </rPr>
      <t xml:space="preserve">   </t>
    </r>
    <r>
      <rPr>
        <b/>
        <sz val="10"/>
        <color theme="0"/>
        <rFont val="Arial"/>
        <family val="2"/>
      </rPr>
      <t>¿Su organización recolecta medidas de aseguramiento de la calidad en sus proyectos?</t>
    </r>
  </si>
  <si>
    <r>
      <t>24.</t>
    </r>
    <r>
      <rPr>
        <b/>
        <sz val="7"/>
        <color theme="0"/>
        <rFont val="Times New Roman"/>
        <family val="1"/>
      </rPr>
      <t xml:space="preserve">   </t>
    </r>
    <r>
      <rPr>
        <b/>
        <sz val="10"/>
        <color theme="0"/>
        <rFont val="Arial"/>
        <family val="2"/>
      </rPr>
      <t>¿Su organización cuenta con un repositorio central de métricas de proyectos?</t>
    </r>
  </si>
  <si>
    <r>
      <t>25.</t>
    </r>
    <r>
      <rPr>
        <b/>
        <sz val="7"/>
        <color theme="0"/>
        <rFont val="Times New Roman"/>
        <family val="1"/>
      </rPr>
      <t xml:space="preserve">   </t>
    </r>
    <r>
      <rPr>
        <b/>
        <sz val="10"/>
        <color theme="0"/>
        <rFont val="Arial"/>
        <family val="2"/>
      </rPr>
      <t>¿Su organización utiliza métricas de sus proyectos para determinar la efectividad de los programas y portafolios?</t>
    </r>
  </si>
  <si>
    <r>
      <t>26.</t>
    </r>
    <r>
      <rPr>
        <b/>
        <sz val="7"/>
        <color theme="0"/>
        <rFont val="Times New Roman"/>
        <family val="1"/>
      </rPr>
      <t xml:space="preserve">   </t>
    </r>
    <r>
      <rPr>
        <b/>
        <sz val="10"/>
        <color theme="0"/>
        <rFont val="Arial"/>
        <family val="2"/>
      </rPr>
      <t>¿Su organización evalúa y considera la inversión de recursos humanos y financieros cuando selecciona proyectos?</t>
    </r>
  </si>
  <si>
    <r>
      <t>27.</t>
    </r>
    <r>
      <rPr>
        <b/>
        <sz val="7"/>
        <color theme="0"/>
        <rFont val="Times New Roman"/>
        <family val="1"/>
      </rPr>
      <t xml:space="preserve">   </t>
    </r>
    <r>
      <rPr>
        <b/>
        <sz val="10"/>
        <color theme="0"/>
        <rFont val="Arial"/>
        <family val="2"/>
      </rPr>
      <t>¿Su organización evalúa y considera el valor de los proyectos para la organización al momento de seleccionarlos?</t>
    </r>
  </si>
  <si>
    <r>
      <t>28.</t>
    </r>
    <r>
      <rPr>
        <b/>
        <sz val="7"/>
        <color theme="0"/>
        <rFont val="Times New Roman"/>
        <family val="1"/>
      </rPr>
      <t xml:space="preserve">   </t>
    </r>
    <r>
      <rPr>
        <b/>
        <sz val="10"/>
        <color theme="0"/>
        <rFont val="Arial"/>
        <family val="2"/>
      </rPr>
      <t>¿Su organización reconoce la necesidad de incorporar un Modelo de Madurez organizacional como parte de su programa de mejora en administración de proyectos?</t>
    </r>
  </si>
  <si>
    <r>
      <t>29.</t>
    </r>
    <r>
      <rPr>
        <b/>
        <sz val="7"/>
        <color theme="0"/>
        <rFont val="Times New Roman"/>
        <family val="1"/>
      </rPr>
      <t xml:space="preserve">   </t>
    </r>
    <r>
      <rPr>
        <b/>
        <sz val="10"/>
        <color theme="0"/>
        <rFont val="Arial"/>
        <family val="2"/>
      </rPr>
      <t>¿Su organización incorpora lecciones aprendidas de proyectos, programas y portafolios anteriores a la metodología de administración de proyectos?</t>
    </r>
  </si>
  <si>
    <t>Aspecto</t>
  </si>
  <si>
    <t>Evaluación</t>
  </si>
  <si>
    <r>
      <t>1.</t>
    </r>
    <r>
      <rPr>
        <b/>
        <sz val="7"/>
        <color theme="0"/>
        <rFont val="Times New Roman"/>
        <family val="1"/>
      </rPr>
      <t xml:space="preserve">       </t>
    </r>
    <r>
      <rPr>
        <b/>
        <sz val="10"/>
        <color theme="0"/>
        <rFont val="Arial"/>
        <family val="2"/>
      </rPr>
      <t>¿Cuántas diferentes metodologías de Dirección de Proyectos existen en su Organización (ej. considere si la metodología de Dirección de Proyectos de desarrollo de sistemas es diferente a la metodología de Dirección de Proyectos para el desarrollo de nuevos productos?</t>
    </r>
  </si>
  <si>
    <r>
      <t>2.</t>
    </r>
    <r>
      <rPr>
        <b/>
        <sz val="7"/>
        <color theme="0"/>
        <rFont val="Times New Roman"/>
        <family val="1"/>
      </rPr>
      <t xml:space="preserve">       </t>
    </r>
    <r>
      <rPr>
        <b/>
        <sz val="10"/>
        <color theme="0"/>
        <rFont val="Arial"/>
        <family val="2"/>
      </rPr>
      <t>Durante la planeación de los proyectos, se sigue una metodología estandarizada que considera las 9 áreas de conocimiento de la Dirección de Proyectos:</t>
    </r>
  </si>
  <si>
    <r>
      <t>3.</t>
    </r>
    <r>
      <rPr>
        <b/>
        <sz val="7"/>
        <color theme="0"/>
        <rFont val="Times New Roman"/>
        <family val="1"/>
      </rPr>
      <t xml:space="preserve">       </t>
    </r>
    <r>
      <rPr>
        <b/>
        <sz val="10"/>
        <color theme="0"/>
        <rFont val="Arial"/>
        <family val="2"/>
      </rPr>
      <t>La metodología de Dirección de Proyectos de mi organización establece métricas para el cálculo de Indicadores Principales de Desempeño (KPiS) de acuerdo con los objetivos del proyecto para:</t>
    </r>
  </si>
  <si>
    <r>
      <t>4.</t>
    </r>
    <r>
      <rPr>
        <b/>
        <sz val="7"/>
        <color theme="0"/>
        <rFont val="Times New Roman"/>
        <family val="1"/>
      </rPr>
      <t xml:space="preserve">       </t>
    </r>
    <r>
      <rPr>
        <b/>
        <sz val="10"/>
        <color theme="0"/>
        <rFont val="Arial"/>
        <family val="2"/>
      </rPr>
      <t>La aprobación de un Plan de proyecto en mi organización contempla:</t>
    </r>
  </si>
  <si>
    <r>
      <t>5.</t>
    </r>
    <r>
      <rPr>
        <b/>
        <sz val="7"/>
        <color theme="0"/>
        <rFont val="Times New Roman"/>
        <family val="1"/>
      </rPr>
      <t xml:space="preserve">       </t>
    </r>
    <r>
      <rPr>
        <b/>
        <sz val="10"/>
        <color theme="0"/>
        <rFont val="Arial"/>
        <family val="2"/>
      </rPr>
      <t>En mi organización la administración de cambios con respecto al Plan autorizado del proyecto (línea base) se lleva a cabo de la siguiente manera.</t>
    </r>
  </si>
  <si>
    <r>
      <t>6.</t>
    </r>
    <r>
      <rPr>
        <b/>
        <sz val="7"/>
        <color theme="0"/>
        <rFont val="Times New Roman"/>
        <family val="1"/>
      </rPr>
      <t xml:space="preserve">       </t>
    </r>
    <r>
      <rPr>
        <b/>
        <sz val="10"/>
        <color theme="0"/>
        <rFont val="Arial"/>
        <family val="2"/>
      </rPr>
      <t>En mi organización las lecciones aprendidas y la mejora continua en Dirección de Proyectos se maneja:</t>
    </r>
  </si>
  <si>
    <t>1.       En mi Organización, las herramientas de Software disponibles para Dirección de Proyectos (con licencias disponibles para más del 80% de los proyectos) son:</t>
  </si>
  <si>
    <t>2.       En mi Organización, las herramientas de Software que realmente se usan para la Dirección de Proyectos (con evidencia de uso en más del 80% de los proyectos) son:</t>
  </si>
  <si>
    <t>3.       Con respecto a la Dirección de Proyectos individuales, en mi organización existe un estándar de uso de herramientas de Software de Dirección de Proyectos, con vistas y plantillas personalizadas para la empresa (mas del 80% de los proyectos lo usan y lo presentan igual), para:</t>
  </si>
  <si>
    <t>4.       Con respecto a la Dirección de Programas y Multi-Proyectos, en mi Organización existe un estándar de uso de herramientas de Software de Dirección de Proyectos, con vistas y plantillas personalizadas para la empresa (más del 80% de los proyectos lo usan y lo presentan igual), para:</t>
  </si>
  <si>
    <t>5.       Con respecto a la Dirección del Portafolio, en mi Organización existe un estándar de uso de herramientas de Software de Dirección de Proyectos, con vistas y plantillas personalizadas para la empresa (más del 80% de los proyectos lo usan y lo presentan igual), para:</t>
  </si>
  <si>
    <t>6.       Con respecto a la distribución y recopilación de información a todos los Miembros del equipo, Gerentes Funcionales o de Línea, y cualquier participante en los proyectos, en mi Organización existe un estándar de uso de herramientas de Software de Dirección de Proyectos, con vistas y plantillas personalizadas para la empresa (mas del 80% de los proyectos lo usan y o presentan igual), para:</t>
  </si>
  <si>
    <t>1.       En mi organización, el estado actual del Proceso de Desarrollo de Competencia en Dirección de Proyectos es:</t>
  </si>
  <si>
    <t>2.       En mi Organización. el estado actual del uso del Proceso de Desarrollo de Competencia en Dirección de Proyectos es:</t>
  </si>
  <si>
    <t>3.       En mi Organización, el Proceso de Desarrollo de Competencia en Dirección de Proyectos de acuerdo con los niveles de puestos:</t>
  </si>
  <si>
    <t>5.       Con respecto a la Competencia de Desempeño de la Dirección de Proyectos, mi organización se define de acuerdo con:</t>
  </si>
  <si>
    <t>6.       Con respecto a la Competencia Persona de Dirección de Proyectos, mi organización se define de acuerdo con:</t>
  </si>
  <si>
    <t>1.       La metodología de la administración del riesgo de proyectos en mi Organización es:</t>
  </si>
  <si>
    <t>2.       La cultura de Dirección de Proyectos dentro de mi Organización es mejor descrita como:</t>
  </si>
  <si>
    <t>3.       En mi organización, el proceso de selección y priorización de proyectos dentro del portafolio corporativo es:</t>
  </si>
  <si>
    <t>4.       Los criterios en que se basa la priorización de proyectos en mi Organización contempla:</t>
  </si>
  <si>
    <t>5.       En mi Organización se hacen revisiones periódicamente en los Puntos de Control (Quality Gates) establecidos, para la aprobación de fases sucesivas de los proyectos, y cuando es necesario, se genera un documento de requerimiento de cambios para someterlo a evaluación y autorización por parte del Comité de Decisiones</t>
  </si>
  <si>
    <t>6.       Los Indicadores de Desempeño Principales (KPI'S) que se usan para el monitoreo del portafolio corporativo son:</t>
  </si>
  <si>
    <t>1.     Mi Organización establece y utiliza métricas para iniciar formalmente sus Programas o Multi- proyectos (Proceso de Inicio)</t>
  </si>
  <si>
    <t>2.     Mi Organización identifica, evalúa e implementa mejoras para los procesos principales de Dirección de Programas y Multi-Proyectos:</t>
  </si>
  <si>
    <t>3.     Mi Organización establece y utiliza métricas de desempeño para los procesos de las diferentes áreas del conocimiento de la Dirección de Programas y Multi-proyectos</t>
  </si>
  <si>
    <t>4.     Mi Organización considera de manera efectiva la carga de trabajo de los recursos involucrados en los proyectos, requerimientos de ganancias o márgenes, y tiempos de entrega límites para decidir la cantidad de trabajo que se puede emprender</t>
  </si>
  <si>
    <t>5.     Mi Organización planea la utilización de recursos de la siguiente manera:</t>
  </si>
  <si>
    <t>1.       En mi Organización, el estado actual de la Oficina de Dirección de Proyectos (PMO) es:</t>
  </si>
  <si>
    <t>2.       En mi organización el nivel de responsabilidad de la Oficina de Dirección de Proyectos (PMO) se limita a:</t>
  </si>
  <si>
    <t>3.       En mi organización la ayuda que proporciona la Oficina de Dirección de Proyectos (PMO) a  los ejecutivos se limita a:</t>
  </si>
  <si>
    <t>4.       Los roles definidos en la Oficina de Dirección de Proyectos de mi Organización son los siguientes:</t>
  </si>
  <si>
    <t>5.       En mi Organización las comunicaciones corporativas en lo relacionado con flujo de información de Dirección de Proyectos se definen como:</t>
  </si>
  <si>
    <t>Madurez de la Gestión de Proyectos</t>
  </si>
  <si>
    <t>ASPECTO</t>
  </si>
  <si>
    <t>EVALUACIÓN</t>
  </si>
  <si>
    <r>
      <t>d.</t>
    </r>
    <r>
      <rPr>
        <sz val="7"/>
        <color theme="1"/>
        <rFont val="Times New Roman"/>
        <family val="1"/>
      </rPr>
      <t xml:space="preserve">       </t>
    </r>
    <r>
      <rPr>
        <sz val="10"/>
        <color theme="1"/>
        <rFont val="Arial"/>
        <family val="2"/>
      </rPr>
      <t>Entre 2 y 3</t>
    </r>
  </si>
  <si>
    <r>
      <t>e.</t>
    </r>
    <r>
      <rPr>
        <sz val="7"/>
        <color theme="1"/>
        <rFont val="Times New Roman"/>
        <family val="1"/>
      </rPr>
      <t xml:space="preserve">       </t>
    </r>
    <r>
      <rPr>
        <sz val="10"/>
        <color theme="1"/>
        <rFont val="Arial"/>
        <family val="2"/>
      </rPr>
      <t>1</t>
    </r>
  </si>
  <si>
    <r>
      <t>c.</t>
    </r>
    <r>
      <rPr>
        <sz val="7"/>
        <color theme="1"/>
        <rFont val="Times New Roman"/>
        <family val="1"/>
      </rPr>
      <t xml:space="preserve">       </t>
    </r>
    <r>
      <rPr>
        <sz val="10"/>
        <color theme="1"/>
        <rFont val="Arial"/>
        <family val="2"/>
      </rPr>
      <t>3 o más</t>
    </r>
  </si>
  <si>
    <r>
      <t>d.</t>
    </r>
    <r>
      <rPr>
        <sz val="7"/>
        <color theme="1"/>
        <rFont val="Times New Roman"/>
        <family val="1"/>
      </rPr>
      <t xml:space="preserve">      </t>
    </r>
    <r>
      <rPr>
        <sz val="10"/>
        <color theme="1"/>
        <rFont val="Arial"/>
        <family val="2"/>
      </rPr>
      <t>Basada formalmente en políticas y procedimientos, con roles y responsabilidades claras, en todas las áreas de la Organización</t>
    </r>
  </si>
  <si>
    <r>
      <t>c.</t>
    </r>
    <r>
      <rPr>
        <sz val="7"/>
        <color theme="1"/>
        <rFont val="Times New Roman"/>
        <family val="1"/>
      </rPr>
      <t xml:space="preserve">       </t>
    </r>
    <r>
      <rPr>
        <sz val="10"/>
        <color theme="1"/>
        <rFont val="Arial"/>
        <family val="2"/>
      </rPr>
      <t>Lo indicado en (b) y recopila información de todos los proyectos, consolida y analiza las desviaciones y pronósticos, emitie informes consolidados a toda la organización.  Capacita en Dirección de Proyectos; es consultor o mentor interno</t>
    </r>
  </si>
  <si>
    <r>
      <t>d.</t>
    </r>
    <r>
      <rPr>
        <sz val="7"/>
        <color theme="1"/>
        <rFont val="Times New Roman"/>
        <family val="1"/>
      </rPr>
      <t xml:space="preserve">       </t>
    </r>
    <r>
      <rPr>
        <sz val="10"/>
        <color theme="1"/>
        <rFont val="Arial"/>
        <family val="2"/>
      </rPr>
      <t>Lo indicado en (c), audita y recomienda a los proyectos, asigna y balancea recursos del portafolio, establece el plan de desarrollo de competencia de gerentes de proyecto y participar en comité de decisiones</t>
    </r>
  </si>
  <si>
    <t>e.      Lo indicado en (d), con herramienta de Dirección de Proyectos en donde se publica claramente para los involucrados autorizados el proceso de selección y priorización, además de balancear los recursos estratégicos, de acuerdo con los requerimientos de cada proyecto, para generar planes realistas acordes con la capacidad de la Organización</t>
  </si>
  <si>
    <r>
      <t>e.</t>
    </r>
    <r>
      <rPr>
        <sz val="7"/>
        <color theme="1"/>
        <rFont val="Times New Roman"/>
        <family val="1"/>
      </rPr>
      <t xml:space="preserve">      </t>
    </r>
    <r>
      <rPr>
        <sz val="10"/>
        <color theme="1"/>
        <rFont val="Arial"/>
        <family val="2"/>
      </rPr>
      <t>Lo funcional</t>
    </r>
  </si>
  <si>
    <r>
      <t>e.</t>
    </r>
    <r>
      <rPr>
        <sz val="7"/>
        <color theme="1"/>
        <rFont val="Times New Roman"/>
        <family val="1"/>
      </rPr>
      <t xml:space="preserve">       </t>
    </r>
    <r>
      <rPr>
        <sz val="10"/>
        <color theme="1"/>
        <rFont val="Arial"/>
        <family val="2"/>
      </rPr>
      <t>Lo indicado en (d), en una herramienta en línea y en tiempo real, con un sistema de autorizaciones, ligado automáticamente al sistema de correo electrónico de la organización.</t>
    </r>
  </si>
  <si>
    <r>
      <t>e.</t>
    </r>
    <r>
      <rPr>
        <sz val="7"/>
        <color theme="1"/>
        <rFont val="Times New Roman"/>
        <family val="1"/>
      </rPr>
      <t xml:space="preserve">       </t>
    </r>
    <r>
      <rPr>
        <sz val="10"/>
        <color theme="1"/>
        <rFont val="Arial"/>
        <family val="2"/>
      </rPr>
      <t>Los Directores de Portafolio y altos ejecutivos tienen acceso a una solución en línea para el control ejecutivo e indicadores de desempeño de los Proyectos.</t>
    </r>
  </si>
  <si>
    <r>
      <t>d.</t>
    </r>
    <r>
      <rPr>
        <sz val="7"/>
        <color theme="1"/>
        <rFont val="Times New Roman"/>
        <family val="1"/>
      </rPr>
      <t xml:space="preserve">       </t>
    </r>
    <r>
      <rPr>
        <sz val="10"/>
        <color theme="1"/>
        <rFont val="Arial"/>
        <family val="2"/>
      </rPr>
      <t>Se tiene un currículo de cursos y talleres personalizados de acuerdo con la metodología de Dirección de Proyectos de la organización con ejercicios y casos reales que se ofrecen a nivel corporativo</t>
    </r>
  </si>
  <si>
    <r>
      <t>b.</t>
    </r>
    <r>
      <rPr>
        <sz val="7"/>
        <color theme="1"/>
        <rFont val="Times New Roman"/>
        <family val="1"/>
      </rPr>
      <t xml:space="preserve">       </t>
    </r>
    <r>
      <rPr>
        <sz val="10"/>
        <color theme="1"/>
        <rFont val="Arial"/>
        <family val="2"/>
      </rPr>
      <t>Los participantes reciben información de los respectivos Gerentes de Proyectos en formatos estandarizados que llenan con sus avances y lo regresan al Gerente</t>
    </r>
  </si>
</sst>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9"/>
      <color theme="1"/>
      <name val="Times New Roman"/>
      <family val="1"/>
    </font>
    <font>
      <b/>
      <sz val="9"/>
      <color rgb="FF000000"/>
      <name val="Arial"/>
      <family val="2"/>
    </font>
    <font>
      <b/>
      <sz val="9"/>
      <color theme="1"/>
      <name val="Arial"/>
      <family val="2"/>
    </font>
    <font>
      <sz val="9"/>
      <color theme="1"/>
      <name val="Arial"/>
      <family val="2"/>
    </font>
    <font>
      <sz val="7"/>
      <color theme="1"/>
      <name val="Times New Roman"/>
      <family val="1"/>
    </font>
    <font>
      <b/>
      <sz val="9"/>
      <color rgb="FFFF0000"/>
      <name val="Arial"/>
      <family val="2"/>
    </font>
    <font>
      <b/>
      <sz val="10"/>
      <color theme="1"/>
      <name val="Arial"/>
      <family val="2"/>
    </font>
    <font>
      <b/>
      <sz val="7"/>
      <color theme="1"/>
      <name val="Times New Roman"/>
      <family val="1"/>
    </font>
    <font>
      <sz val="10"/>
      <color theme="1"/>
      <name val="Arial"/>
      <family val="2"/>
    </font>
    <font>
      <sz val="11"/>
      <color theme="0"/>
      <name val="Calibri"/>
      <family val="2"/>
      <scheme val="minor"/>
    </font>
    <font>
      <b/>
      <sz val="10"/>
      <color theme="0"/>
      <name val="Arial"/>
      <family val="2"/>
    </font>
    <font>
      <b/>
      <sz val="7"/>
      <color theme="0"/>
      <name val="Times New Roman"/>
      <family val="1"/>
    </font>
    <font>
      <b/>
      <sz val="14"/>
      <color theme="0"/>
      <name val="Arial"/>
      <family val="2"/>
    </font>
    <font>
      <b/>
      <sz val="14"/>
      <color theme="0"/>
      <name val="Calibri"/>
      <family val="2"/>
      <scheme val="minor"/>
    </font>
    <font>
      <sz val="18"/>
      <color theme="1"/>
      <name val="Calibri"/>
      <family val="2"/>
      <scheme val="minor"/>
    </font>
  </fonts>
  <fills count="13">
    <fill>
      <patternFill patternType="none"/>
    </fill>
    <fill>
      <patternFill patternType="gray125"/>
    </fill>
    <fill>
      <patternFill patternType="solid">
        <fgColor rgb="FF999999"/>
        <bgColor indexed="64"/>
      </patternFill>
    </fill>
    <fill>
      <patternFill patternType="solid">
        <fgColor rgb="FFCCFFFF"/>
        <bgColor indexed="64"/>
      </patternFill>
    </fill>
    <fill>
      <patternFill patternType="solid">
        <fgColor rgb="FFFFCC99"/>
        <bgColor indexed="64"/>
      </patternFill>
    </fill>
    <fill>
      <patternFill patternType="solid">
        <fgColor theme="0"/>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1"/>
        <bgColor theme="1"/>
      </patternFill>
    </fill>
    <fill>
      <patternFill patternType="solid">
        <fgColor theme="9" tint="-0.249977111117893"/>
        <bgColor theme="9" tint="-0.249977111117893"/>
      </patternFill>
    </fill>
    <fill>
      <patternFill patternType="solid">
        <fgColor theme="9"/>
        <bgColor theme="9"/>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44">
    <xf numFmtId="0" fontId="0" fillId="0" borderId="0" xfId="0"/>
    <xf numFmtId="0" fontId="7" fillId="0" borderId="0" xfId="0" applyFont="1"/>
    <xf numFmtId="0" fontId="9" fillId="0" borderId="0" xfId="0" applyFont="1" applyAlignment="1">
      <alignment vertical="center"/>
    </xf>
    <xf numFmtId="0" fontId="7" fillId="0" borderId="0" xfId="0" applyFont="1" applyAlignment="1">
      <alignment vertical="center"/>
    </xf>
    <xf numFmtId="0" fontId="9" fillId="0" borderId="0" xfId="0" applyFont="1" applyAlignment="1">
      <alignment horizontal="left" vertical="center"/>
    </xf>
    <xf numFmtId="0" fontId="7" fillId="0" borderId="0" xfId="0" applyFont="1" applyAlignment="1">
      <alignment horizontal="left" vertical="center"/>
    </xf>
    <xf numFmtId="0" fontId="0" fillId="0" borderId="0" xfId="0" applyAlignment="1"/>
    <xf numFmtId="0" fontId="0" fillId="0" borderId="0" xfId="0" applyAlignment="1">
      <alignment wrapText="1"/>
    </xf>
    <xf numFmtId="0" fontId="0" fillId="0" borderId="0" xfId="0" applyAlignment="1">
      <alignment horizontal="left"/>
    </xf>
    <xf numFmtId="0" fontId="1" fillId="2" borderId="1" xfId="0" applyFont="1" applyFill="1" applyBorder="1" applyAlignment="1">
      <alignment vertical="center" wrapText="1"/>
    </xf>
    <xf numFmtId="0" fontId="2" fillId="3" borderId="1" xfId="0" applyFont="1" applyFill="1" applyBorder="1" applyAlignment="1">
      <alignment horizontal="left" vertical="center" wrapText="1" indent="1"/>
    </xf>
    <xf numFmtId="0" fontId="2" fillId="3" borderId="1" xfId="0" applyFont="1" applyFill="1" applyBorder="1" applyAlignment="1">
      <alignment vertical="center" wrapText="1"/>
    </xf>
    <xf numFmtId="0" fontId="2"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3" borderId="1" xfId="0" applyFont="1" applyFill="1" applyBorder="1" applyAlignment="1">
      <alignment horizontal="left" vertical="center" wrapText="1" indent="2"/>
    </xf>
    <xf numFmtId="0" fontId="4" fillId="0" borderId="1" xfId="0" applyFont="1" applyBorder="1" applyAlignment="1">
      <alignment vertical="center" wrapText="1"/>
    </xf>
    <xf numFmtId="0" fontId="6" fillId="4" borderId="1" xfId="0" applyFont="1" applyFill="1" applyBorder="1" applyAlignment="1">
      <alignment vertical="center" wrapText="1"/>
    </xf>
    <xf numFmtId="0" fontId="1" fillId="0" borderId="1" xfId="0" applyFont="1" applyBorder="1" applyAlignment="1">
      <alignment vertical="center" wrapText="1"/>
    </xf>
    <xf numFmtId="0" fontId="3" fillId="0" borderId="1" xfId="0" applyFont="1" applyBorder="1" applyAlignment="1">
      <alignment vertical="center" wrapText="1"/>
    </xf>
    <xf numFmtId="0" fontId="9" fillId="0" borderId="0" xfId="0" applyFont="1" applyAlignment="1">
      <alignment horizontal="left" vertical="center" wrapText="1"/>
    </xf>
    <xf numFmtId="0" fontId="0" fillId="0" borderId="0" xfId="0" applyAlignment="1">
      <alignment horizontal="left" wrapText="1"/>
    </xf>
    <xf numFmtId="0" fontId="1" fillId="0" borderId="1" xfId="0" applyFont="1" applyBorder="1" applyAlignment="1">
      <alignment horizontal="center" vertical="center" wrapText="1"/>
    </xf>
    <xf numFmtId="0" fontId="0" fillId="6" borderId="0" xfId="0" applyFill="1" applyAlignment="1">
      <alignment horizontal="left"/>
    </xf>
    <xf numFmtId="0" fontId="0" fillId="7" borderId="0" xfId="0" applyFill="1" applyAlignment="1">
      <alignment horizontal="left"/>
    </xf>
    <xf numFmtId="0" fontId="0" fillId="8" borderId="0" xfId="0" applyFill="1" applyAlignment="1">
      <alignment horizontal="left"/>
    </xf>
    <xf numFmtId="0" fontId="0" fillId="9" borderId="0" xfId="0" applyFill="1" applyAlignment="1">
      <alignment horizontal="left"/>
    </xf>
    <xf numFmtId="0" fontId="7" fillId="0" borderId="0" xfId="0" applyFont="1" applyAlignment="1">
      <alignment vertical="center" wrapText="1"/>
    </xf>
    <xf numFmtId="0" fontId="0" fillId="0" borderId="0" xfId="0" applyAlignment="1">
      <alignment horizontal="left" vertical="center" wrapText="1"/>
    </xf>
    <xf numFmtId="0" fontId="11" fillId="11" borderId="6" xfId="0" applyFont="1" applyFill="1" applyBorder="1" applyAlignment="1">
      <alignment horizontal="left" vertical="center" wrapText="1"/>
    </xf>
    <xf numFmtId="0" fontId="11" fillId="12" borderId="6" xfId="0" applyFont="1" applyFill="1" applyBorder="1" applyAlignment="1">
      <alignment horizontal="left" vertical="center" wrapText="1"/>
    </xf>
    <xf numFmtId="0" fontId="11" fillId="11" borderId="5" xfId="0" applyFont="1" applyFill="1" applyBorder="1" applyAlignment="1">
      <alignment horizontal="left" vertical="center" wrapText="1"/>
    </xf>
    <xf numFmtId="0" fontId="13" fillId="10" borderId="6" xfId="0" applyFont="1" applyFill="1" applyBorder="1" applyAlignment="1">
      <alignment horizontal="left" vertical="center" wrapText="1"/>
    </xf>
    <xf numFmtId="0" fontId="14" fillId="10" borderId="2" xfId="0" applyFont="1" applyFill="1" applyBorder="1" applyAlignment="1">
      <alignment wrapText="1"/>
    </xf>
    <xf numFmtId="0" fontId="7" fillId="0" borderId="0" xfId="0" applyFont="1" applyAlignment="1">
      <alignment vertical="top"/>
    </xf>
    <xf numFmtId="0" fontId="9" fillId="0" borderId="0" xfId="0" applyFont="1" applyAlignment="1">
      <alignment vertical="center" wrapText="1"/>
    </xf>
    <xf numFmtId="0" fontId="10" fillId="11" borderId="2" xfId="0" applyFont="1" applyFill="1" applyBorder="1" applyAlignment="1" applyProtection="1">
      <alignment wrapText="1"/>
      <protection locked="0"/>
    </xf>
    <xf numFmtId="0" fontId="10" fillId="12" borderId="2" xfId="0" applyFont="1" applyFill="1" applyBorder="1" applyAlignment="1" applyProtection="1">
      <alignment wrapText="1"/>
      <protection locked="0"/>
    </xf>
    <xf numFmtId="0" fontId="10" fillId="11" borderId="1" xfId="0" applyFont="1" applyFill="1" applyBorder="1" applyAlignment="1" applyProtection="1">
      <alignment wrapText="1"/>
      <protection locked="0"/>
    </xf>
    <xf numFmtId="0" fontId="15" fillId="0" borderId="1" xfId="0" applyFont="1" applyBorder="1" applyAlignment="1">
      <alignment horizontal="center"/>
    </xf>
    <xf numFmtId="0" fontId="5" fillId="5"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0" fillId="5" borderId="1" xfId="0" applyFill="1" applyBorder="1" applyAlignment="1">
      <alignment horizontal="center"/>
    </xf>
  </cellXfs>
  <cellStyles count="1">
    <cellStyle name="Normal" xfId="0" builtinId="0"/>
  </cellStyles>
  <dxfs count="4">
    <dxf>
      <fill>
        <patternFill>
          <bgColor theme="5" tint="0.79998168889431442"/>
        </patternFill>
      </fill>
    </dxf>
    <dxf>
      <fill>
        <patternFill>
          <bgColor theme="7" tint="0.59996337778862885"/>
        </patternFill>
      </fill>
    </dxf>
    <dxf>
      <fill>
        <patternFill>
          <bgColor theme="9" tint="0.79998168889431442"/>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11206</xdr:colOff>
      <xdr:row>35</xdr:row>
      <xdr:rowOff>67234</xdr:rowOff>
    </xdr:from>
    <xdr:to>
      <xdr:col>9</xdr:col>
      <xdr:colOff>0</xdr:colOff>
      <xdr:row>41</xdr:row>
      <xdr:rowOff>143116</xdr:rowOff>
    </xdr:to>
    <xdr:pic>
      <xdr:nvPicPr>
        <xdr:cNvPr id="2" name="Imagen 1">
          <a:extLst>
            <a:ext uri="{FF2B5EF4-FFF2-40B4-BE49-F238E27FC236}">
              <a16:creationId xmlns:a16="http://schemas.microsoft.com/office/drawing/2014/main" xmlns="" id="{4524BB6E-C1C2-4AD1-AF1E-97B9C3B2C446}"/>
            </a:ext>
          </a:extLst>
        </xdr:cNvPr>
        <xdr:cNvPicPr/>
      </xdr:nvPicPr>
      <xdr:blipFill rotWithShape="1">
        <a:blip xmlns:r="http://schemas.openxmlformats.org/officeDocument/2006/relationships" r:embed="rId1"/>
        <a:srcRect r="50865" b="84093"/>
        <a:stretch/>
      </xdr:blipFill>
      <xdr:spPr>
        <a:xfrm>
          <a:off x="4280647" y="7059705"/>
          <a:ext cx="3552265" cy="159988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showGridLines="0" zoomScaleNormal="100" workbookViewId="0">
      <selection activeCell="H9" sqref="H9:H32"/>
    </sheetView>
  </sheetViews>
  <sheetFormatPr baseColWidth="10" defaultColWidth="0" defaultRowHeight="15" zeroHeight="1" x14ac:dyDescent="0.25"/>
  <cols>
    <col min="1" max="1" width="13.42578125" customWidth="1"/>
    <col min="2" max="2" width="11.42578125" customWidth="1"/>
    <col min="3" max="3" width="12.85546875" bestFit="1" customWidth="1"/>
    <col min="4" max="4" width="14.7109375" customWidth="1"/>
    <col min="5" max="6" width="11.42578125" customWidth="1"/>
    <col min="7" max="7" width="19.140625" customWidth="1"/>
    <col min="8" max="9" width="11.42578125" customWidth="1"/>
    <col min="10" max="12" width="0" hidden="1" customWidth="1"/>
    <col min="13" max="16384" width="11.42578125" hidden="1"/>
  </cols>
  <sheetData>
    <row r="1" spans="1:12" ht="23.25" x14ac:dyDescent="0.35">
      <c r="B1" s="38" t="s">
        <v>234</v>
      </c>
      <c r="C1" s="38"/>
      <c r="D1" s="38"/>
      <c r="E1" s="38"/>
      <c r="F1" s="38"/>
      <c r="G1" s="38"/>
      <c r="H1" s="38"/>
    </row>
    <row r="2" spans="1:12" ht="24" x14ac:dyDescent="0.25">
      <c r="A2" s="9"/>
      <c r="B2" s="10" t="s">
        <v>0</v>
      </c>
      <c r="C2" s="11" t="s">
        <v>1</v>
      </c>
      <c r="D2" s="12" t="s">
        <v>2</v>
      </c>
      <c r="E2" s="12" t="s">
        <v>3</v>
      </c>
      <c r="F2" s="11" t="s">
        <v>4</v>
      </c>
      <c r="G2" s="11" t="s">
        <v>138</v>
      </c>
      <c r="H2" s="12" t="s">
        <v>5</v>
      </c>
      <c r="L2" s="3"/>
    </row>
    <row r="3" spans="1:12" x14ac:dyDescent="0.25">
      <c r="A3" s="13" t="s">
        <v>6</v>
      </c>
      <c r="B3" s="10" t="s">
        <v>7</v>
      </c>
      <c r="C3" s="14" t="s">
        <v>7</v>
      </c>
      <c r="D3" s="14" t="s">
        <v>7</v>
      </c>
      <c r="E3" s="14" t="s">
        <v>7</v>
      </c>
      <c r="F3" s="10" t="s">
        <v>7</v>
      </c>
      <c r="G3" s="10" t="s">
        <v>7</v>
      </c>
      <c r="H3" s="10" t="s">
        <v>7</v>
      </c>
      <c r="L3" s="3"/>
    </row>
    <row r="4" spans="1:12" x14ac:dyDescent="0.25">
      <c r="A4" s="13">
        <v>1</v>
      </c>
      <c r="B4" s="15" t="str">
        <f>IFERROR(HLOOKUP('1. Dirección de proyectos'!B4,'1. Dirección de proyectos'!$U$2:$Y$3,2,FALSE),"Seleccione")</f>
        <v>Seleccione</v>
      </c>
      <c r="C4" s="15" t="str">
        <f>HLOOKUP('2. Metodología en dirección'!B3,'2. Metodología en dirección'!O3:T9,7,FALSE)</f>
        <v>Seleccione…</v>
      </c>
      <c r="D4" s="15" t="str">
        <f>HLOOKUP('3. Herramientas'!B3,'3. Herramientas'!O3:T9,7,FALSE)</f>
        <v>Seleccione…</v>
      </c>
      <c r="E4" s="15" t="str">
        <f>HLOOKUP('4. Desarrollo de competencia'!B3,'4. Desarrollo de competencia'!O3:T9,7,FALSE)</f>
        <v>Seleccione…</v>
      </c>
      <c r="F4" s="15" t="str">
        <f>HLOOKUP('5. Dirección del portafolio'!B3,'5. Dirección del portafolio'!O3:T9,7,FALSE)</f>
        <v>Seleccione…</v>
      </c>
      <c r="G4" s="15" t="str">
        <f>HLOOKUP('6. Programas y Multi-Proyectos'!B3,'6. Programas y Multi-Proyectos'!O3:T9,7,FALSE)</f>
        <v>Seleccione…</v>
      </c>
      <c r="H4" s="15" t="str">
        <f>HLOOKUP('7. Oficina de dirección de proy'!B3,'7. Oficina de dirección de proy'!O3:T9,7,FALSE)</f>
        <v>Seleccione…</v>
      </c>
      <c r="L4" s="3"/>
    </row>
    <row r="5" spans="1:12" x14ac:dyDescent="0.25">
      <c r="A5" s="13">
        <v>2</v>
      </c>
      <c r="B5" s="15" t="str">
        <f>IFERROR(HLOOKUP('1. Dirección de proyectos'!B5,'1. Dirección de proyectos'!$U$2:$Y$3,2,FALSE),"Seleccione")</f>
        <v>Seleccione</v>
      </c>
      <c r="C5" s="15" t="str">
        <f>HLOOKUP('2. Metodología en dirección'!B4,'2. Metodología en dirección'!O4:T10,6,FALSE)</f>
        <v>Seleccione…</v>
      </c>
      <c r="D5" s="15" t="str">
        <f>HLOOKUP('3. Herramientas'!B4,'3. Herramientas'!O4:T10,6,FALSE)</f>
        <v>Seleccione…</v>
      </c>
      <c r="E5" s="15" t="str">
        <f>HLOOKUP('4. Desarrollo de competencia'!B4,'4. Desarrollo de competencia'!O4:T9,6,FALSE)</f>
        <v>Seleccione…</v>
      </c>
      <c r="F5" s="15" t="str">
        <f>HLOOKUP('5. Dirección del portafolio'!B4,'5. Dirección del portafolio'!O4:T9,6,FALSE)</f>
        <v>Seleccione…</v>
      </c>
      <c r="G5" s="15" t="str">
        <f>HLOOKUP('6. Programas y Multi-Proyectos'!B4,'6. Programas y Multi-Proyectos'!O4:T9,6,FALSE)</f>
        <v>Seleccione…</v>
      </c>
      <c r="H5" s="15" t="str">
        <f>HLOOKUP('7. Oficina de dirección de proy'!B4,'7. Oficina de dirección de proy'!O4:T9,6,FALSE)</f>
        <v>Seleccione…</v>
      </c>
      <c r="L5" s="1"/>
    </row>
    <row r="6" spans="1:12" x14ac:dyDescent="0.25">
      <c r="A6" s="13">
        <v>3</v>
      </c>
      <c r="B6" s="15" t="str">
        <f>IFERROR(HLOOKUP('1. Dirección de proyectos'!B6,'1. Dirección de proyectos'!$U$2:$Y$3,2,FALSE),"Seleccione")</f>
        <v>Seleccione</v>
      </c>
      <c r="C6" s="15" t="str">
        <f>HLOOKUP('2. Metodología en dirección'!B5,'2. Metodología en dirección'!O5:T11,5,FALSE)</f>
        <v>Seleccione…</v>
      </c>
      <c r="D6" s="15" t="str">
        <f>HLOOKUP('3. Herramientas'!B5,'3. Herramientas'!O5:T11,5,FALSE)</f>
        <v>Seleccione…</v>
      </c>
      <c r="E6" s="15" t="str">
        <f>HLOOKUP('4. Desarrollo de competencia'!B5,'4. Desarrollo de competencia'!O5:T9,5,FALSE)</f>
        <v>Seleccione…</v>
      </c>
      <c r="F6" s="15" t="str">
        <f>HLOOKUP('5. Dirección del portafolio'!B5,'5. Dirección del portafolio'!O5:T9,5,FALSE)</f>
        <v>Seleccione…</v>
      </c>
      <c r="G6" s="15" t="str">
        <f>HLOOKUP('6. Programas y Multi-Proyectos'!B5,'6. Programas y Multi-Proyectos'!O5:T9,5,FALSE)</f>
        <v>Seleccione…</v>
      </c>
      <c r="H6" s="15" t="str">
        <f>HLOOKUP('7. Oficina de dirección de proy'!B5,'7. Oficina de dirección de proy'!O5:T9,5,FALSE)</f>
        <v>Seleccione…</v>
      </c>
    </row>
    <row r="7" spans="1:12" x14ac:dyDescent="0.25">
      <c r="A7" s="13">
        <v>4</v>
      </c>
      <c r="B7" s="15" t="str">
        <f>IFERROR(HLOOKUP('1. Dirección de proyectos'!B7,'1. Dirección de proyectos'!$U$2:$Y$3,2,FALSE),"Seleccione")</f>
        <v>Seleccione</v>
      </c>
      <c r="C7" s="15" t="str">
        <f>HLOOKUP('2. Metodología en dirección'!B6,'2. Metodología en dirección'!O6:T12,4,FALSE)</f>
        <v>Seleccione…</v>
      </c>
      <c r="D7" s="15" t="str">
        <f>HLOOKUP('3. Herramientas'!B6,'3. Herramientas'!O6:T12,4,FALSE)</f>
        <v>Seleccione…</v>
      </c>
      <c r="E7" s="15" t="str">
        <f>HLOOKUP('4. Desarrollo de competencia'!B6,'4. Desarrollo de competencia'!O6:T9,4,FALSE)</f>
        <v>Seleccione…</v>
      </c>
      <c r="F7" s="15" t="str">
        <f>HLOOKUP('5. Dirección del portafolio'!B6,'5. Dirección del portafolio'!O6:T9,4,FALSE)</f>
        <v>Seleccione…</v>
      </c>
      <c r="G7" s="15" t="str">
        <f>HLOOKUP('6. Programas y Multi-Proyectos'!B6,'6. Programas y Multi-Proyectos'!O6:T9,4,FALSE)</f>
        <v>Seleccione…</v>
      </c>
      <c r="H7" s="15" t="str">
        <f>HLOOKUP('7. Oficina de dirección de proy'!B6,'7. Oficina de dirección de proy'!O6:T9,4,FALSE)</f>
        <v>Seleccione…</v>
      </c>
    </row>
    <row r="8" spans="1:12" x14ac:dyDescent="0.25">
      <c r="A8" s="13">
        <v>5</v>
      </c>
      <c r="B8" s="15" t="str">
        <f>IFERROR(HLOOKUP('1. Dirección de proyectos'!B8,'1. Dirección de proyectos'!$U$2:$Y$3,2,FALSE),"Seleccione")</f>
        <v>Seleccione</v>
      </c>
      <c r="C8" s="15" t="str">
        <f>HLOOKUP('2. Metodología en dirección'!B7,'2. Metodología en dirección'!O7:T13,3,FALSE)</f>
        <v>Seleccione…</v>
      </c>
      <c r="D8" s="15" t="str">
        <f>HLOOKUP('3. Herramientas'!B7,'3. Herramientas'!O7:T13,3,FALSE)</f>
        <v>Seleccione…</v>
      </c>
      <c r="E8" s="15" t="str">
        <f>HLOOKUP('4. Desarrollo de competencia'!B7,'4. Desarrollo de competencia'!O7:T9,3,FALSE)</f>
        <v>Seleccione…</v>
      </c>
      <c r="F8" s="15" t="str">
        <f>HLOOKUP('5. Dirección del portafolio'!B7,'5. Dirección del portafolio'!O7:T9,3,FALSE)</f>
        <v>Seleccione…</v>
      </c>
      <c r="G8" s="15" t="str">
        <f>HLOOKUP('6. Programas y Multi-Proyectos'!B7,'6. Programas y Multi-Proyectos'!O7:T9,3,FALSE)</f>
        <v>Seleccione…</v>
      </c>
      <c r="H8" s="15" t="str">
        <f>HLOOKUP('7. Oficina de dirección de proy'!B7,'7. Oficina de dirección de proy'!O7:T9,3,FALSE)</f>
        <v>Seleccione…</v>
      </c>
    </row>
    <row r="9" spans="1:12" x14ac:dyDescent="0.25">
      <c r="A9" s="13">
        <v>6</v>
      </c>
      <c r="B9" s="15" t="str">
        <f>IFERROR(HLOOKUP('1. Dirección de proyectos'!B9,'1. Dirección de proyectos'!$U$2:$Y$3,2,FALSE),"Seleccione")</f>
        <v>Seleccione</v>
      </c>
      <c r="C9" s="15" t="str">
        <f>HLOOKUP('2. Metodología en dirección'!B8,'2. Metodología en dirección'!O8:T14,2,FALSE)</f>
        <v>Seleccione…</v>
      </c>
      <c r="D9" s="15" t="str">
        <f>HLOOKUP('3. Herramientas'!B8,'3. Herramientas'!O8:T14,2,FALSE)</f>
        <v>Seleccione…</v>
      </c>
      <c r="E9" s="15" t="str">
        <f>HLOOKUP('4. Desarrollo de competencia'!B8,'4. Desarrollo de competencia'!O8:T9,2,FALSE)</f>
        <v>Seleccione…</v>
      </c>
      <c r="F9" s="15" t="str">
        <f>HLOOKUP('5. Dirección del portafolio'!B8,'5. Dirección del portafolio'!O8:T9,2,FALSE)</f>
        <v>Seleccione…</v>
      </c>
      <c r="G9" s="39"/>
      <c r="H9" s="39"/>
    </row>
    <row r="10" spans="1:12" x14ac:dyDescent="0.25">
      <c r="A10" s="13">
        <v>7</v>
      </c>
      <c r="B10" s="15" t="str">
        <f>IFERROR(HLOOKUP('1. Dirección de proyectos'!B10,'1. Dirección de proyectos'!$U$2:$Y$3,2,FALSE),"Seleccione")</f>
        <v>Seleccione</v>
      </c>
      <c r="C10" s="43"/>
      <c r="D10" s="43"/>
      <c r="E10" s="40"/>
      <c r="F10" s="43"/>
      <c r="G10" s="39"/>
      <c r="H10" s="39"/>
    </row>
    <row r="11" spans="1:12" x14ac:dyDescent="0.25">
      <c r="A11" s="13">
        <v>8</v>
      </c>
      <c r="B11" s="15" t="str">
        <f>IFERROR(HLOOKUP('1. Dirección de proyectos'!B11,'1. Dirección de proyectos'!$U$2:$Y$3,2,FALSE),"Seleccione")</f>
        <v>Seleccione</v>
      </c>
      <c r="C11" s="43"/>
      <c r="D11" s="43"/>
      <c r="E11" s="41"/>
      <c r="F11" s="43"/>
      <c r="G11" s="39"/>
      <c r="H11" s="39"/>
    </row>
    <row r="12" spans="1:12" x14ac:dyDescent="0.25">
      <c r="A12" s="13">
        <v>9</v>
      </c>
      <c r="B12" s="15" t="str">
        <f>IFERROR(HLOOKUP('1. Dirección de proyectos'!B12,'1. Dirección de proyectos'!$U$2:$Y$3,2,FALSE),"Seleccione")</f>
        <v>Seleccione</v>
      </c>
      <c r="C12" s="43"/>
      <c r="D12" s="43"/>
      <c r="E12" s="41"/>
      <c r="F12" s="43"/>
      <c r="G12" s="39"/>
      <c r="H12" s="39"/>
    </row>
    <row r="13" spans="1:12" x14ac:dyDescent="0.25">
      <c r="A13" s="13">
        <v>10</v>
      </c>
      <c r="B13" s="15" t="str">
        <f>IFERROR(HLOOKUP('1. Dirección de proyectos'!B13,'1. Dirección de proyectos'!$U$2:$Y$3,2,FALSE),"Seleccione")</f>
        <v>Seleccione</v>
      </c>
      <c r="C13" s="43"/>
      <c r="D13" s="43"/>
      <c r="E13" s="41"/>
      <c r="F13" s="43"/>
      <c r="G13" s="39"/>
      <c r="H13" s="39"/>
    </row>
    <row r="14" spans="1:12" x14ac:dyDescent="0.25">
      <c r="A14" s="13">
        <v>11</v>
      </c>
      <c r="B14" s="15" t="str">
        <f>IFERROR(HLOOKUP('1. Dirección de proyectos'!B14,'1. Dirección de proyectos'!$U$2:$Y$3,2,FALSE),"Seleccione")</f>
        <v>Seleccione</v>
      </c>
      <c r="C14" s="43"/>
      <c r="D14" s="43"/>
      <c r="E14" s="41"/>
      <c r="F14" s="43"/>
      <c r="G14" s="39"/>
      <c r="H14" s="39"/>
    </row>
    <row r="15" spans="1:12" x14ac:dyDescent="0.25">
      <c r="A15" s="13">
        <v>12</v>
      </c>
      <c r="B15" s="15" t="str">
        <f>IFERROR(HLOOKUP('1. Dirección de proyectos'!B15,'1. Dirección de proyectos'!$U$2:$Y$3,2,FALSE),"Seleccione")</f>
        <v>Seleccione</v>
      </c>
      <c r="C15" s="43"/>
      <c r="D15" s="43"/>
      <c r="E15" s="41"/>
      <c r="F15" s="43"/>
      <c r="G15" s="39"/>
      <c r="H15" s="39"/>
    </row>
    <row r="16" spans="1:12" x14ac:dyDescent="0.25">
      <c r="A16" s="13">
        <v>13</v>
      </c>
      <c r="B16" s="15" t="str">
        <f>IFERROR(HLOOKUP('1. Dirección de proyectos'!B16,'1. Dirección de proyectos'!$U$2:$Y$3,2,FALSE),"Seleccione")</f>
        <v>Seleccione</v>
      </c>
      <c r="C16" s="43"/>
      <c r="D16" s="43"/>
      <c r="E16" s="41"/>
      <c r="F16" s="43"/>
      <c r="G16" s="39"/>
      <c r="H16" s="39"/>
      <c r="L16" s="7"/>
    </row>
    <row r="17" spans="1:8" x14ac:dyDescent="0.25">
      <c r="A17" s="13">
        <v>14</v>
      </c>
      <c r="B17" s="15" t="str">
        <f>IFERROR(HLOOKUP('1. Dirección de proyectos'!B17,'1. Dirección de proyectos'!$U$2:$Y$3,2,FALSE),"Seleccione")</f>
        <v>Seleccione</v>
      </c>
      <c r="C17" s="43"/>
      <c r="D17" s="43"/>
      <c r="E17" s="41"/>
      <c r="F17" s="43"/>
      <c r="G17" s="39"/>
      <c r="H17" s="39"/>
    </row>
    <row r="18" spans="1:8" x14ac:dyDescent="0.25">
      <c r="A18" s="13">
        <v>15</v>
      </c>
      <c r="B18" s="15" t="str">
        <f>IFERROR(HLOOKUP('1. Dirección de proyectos'!B18,'1. Dirección de proyectos'!$U$2:$Y$3,2,FALSE),"Seleccione")</f>
        <v>Seleccione</v>
      </c>
      <c r="C18" s="43"/>
      <c r="D18" s="43"/>
      <c r="E18" s="41"/>
      <c r="F18" s="43"/>
      <c r="G18" s="39"/>
      <c r="H18" s="39"/>
    </row>
    <row r="19" spans="1:8" x14ac:dyDescent="0.25">
      <c r="A19" s="13">
        <v>16</v>
      </c>
      <c r="B19" s="15" t="str">
        <f>IFERROR(HLOOKUP('1. Dirección de proyectos'!B19,'1. Dirección de proyectos'!$U$2:$Y$3,2,FALSE),"Seleccione")</f>
        <v>Seleccione</v>
      </c>
      <c r="C19" s="43"/>
      <c r="D19" s="43"/>
      <c r="E19" s="41"/>
      <c r="F19" s="43"/>
      <c r="G19" s="39"/>
      <c r="H19" s="39"/>
    </row>
    <row r="20" spans="1:8" x14ac:dyDescent="0.25">
      <c r="A20" s="13">
        <v>17</v>
      </c>
      <c r="B20" s="15" t="str">
        <f>IFERROR(HLOOKUP('1. Dirección de proyectos'!B20,'1. Dirección de proyectos'!$U$2:$Y$3,2,FALSE),"Seleccione")</f>
        <v>Seleccione</v>
      </c>
      <c r="C20" s="43"/>
      <c r="D20" s="43"/>
      <c r="E20" s="41"/>
      <c r="F20" s="43"/>
      <c r="G20" s="39"/>
      <c r="H20" s="39"/>
    </row>
    <row r="21" spans="1:8" x14ac:dyDescent="0.25">
      <c r="A21" s="13">
        <v>18</v>
      </c>
      <c r="B21" s="15" t="str">
        <f>IFERROR(HLOOKUP('1. Dirección de proyectos'!B21,'1. Dirección de proyectos'!$U$2:$Y$3,2,FALSE),"Seleccione")</f>
        <v>Seleccione</v>
      </c>
      <c r="C21" s="43"/>
      <c r="D21" s="43"/>
      <c r="E21" s="41"/>
      <c r="F21" s="43"/>
      <c r="G21" s="39"/>
      <c r="H21" s="39"/>
    </row>
    <row r="22" spans="1:8" x14ac:dyDescent="0.25">
      <c r="A22" s="13">
        <v>19</v>
      </c>
      <c r="B22" s="15" t="str">
        <f>IFERROR(HLOOKUP('1. Dirección de proyectos'!B22,'1. Dirección de proyectos'!$U$2:$Y$3,2,FALSE),"Seleccione")</f>
        <v>Seleccione</v>
      </c>
      <c r="C22" s="43"/>
      <c r="D22" s="43"/>
      <c r="E22" s="41"/>
      <c r="F22" s="43"/>
      <c r="G22" s="39"/>
      <c r="H22" s="39"/>
    </row>
    <row r="23" spans="1:8" x14ac:dyDescent="0.25">
      <c r="A23" s="13">
        <v>20</v>
      </c>
      <c r="B23" s="15" t="str">
        <f>IFERROR(HLOOKUP('1. Dirección de proyectos'!B23,'1. Dirección de proyectos'!$U$2:$Y$3,2,FALSE),"Seleccione")</f>
        <v>Seleccione</v>
      </c>
      <c r="C23" s="43"/>
      <c r="D23" s="43"/>
      <c r="E23" s="41"/>
      <c r="F23" s="43"/>
      <c r="G23" s="39"/>
      <c r="H23" s="39"/>
    </row>
    <row r="24" spans="1:8" x14ac:dyDescent="0.25">
      <c r="A24" s="13">
        <v>21</v>
      </c>
      <c r="B24" s="15" t="str">
        <f>IFERROR(HLOOKUP('1. Dirección de proyectos'!B24,'1. Dirección de proyectos'!$U$2:$Y$3,2,FALSE),"Seleccione")</f>
        <v>Seleccione</v>
      </c>
      <c r="C24" s="43"/>
      <c r="D24" s="43"/>
      <c r="E24" s="41"/>
      <c r="F24" s="43"/>
      <c r="G24" s="39"/>
      <c r="H24" s="39"/>
    </row>
    <row r="25" spans="1:8" x14ac:dyDescent="0.25">
      <c r="A25" s="13">
        <v>22</v>
      </c>
      <c r="B25" s="15" t="str">
        <f>IFERROR(HLOOKUP('1. Dirección de proyectos'!B25,'1. Dirección de proyectos'!$U$2:$Y$3,2,FALSE),"Seleccione")</f>
        <v>Seleccione</v>
      </c>
      <c r="C25" s="43"/>
      <c r="D25" s="43"/>
      <c r="E25" s="41"/>
      <c r="F25" s="43"/>
      <c r="G25" s="39"/>
      <c r="H25" s="39"/>
    </row>
    <row r="26" spans="1:8" x14ac:dyDescent="0.25">
      <c r="A26" s="13">
        <v>23</v>
      </c>
      <c r="B26" s="15" t="str">
        <f>IFERROR(HLOOKUP('1. Dirección de proyectos'!B26,'1. Dirección de proyectos'!$U$2:$Y$3,2,FALSE),"Seleccione")</f>
        <v>Seleccione</v>
      </c>
      <c r="C26" s="43"/>
      <c r="D26" s="43"/>
      <c r="E26" s="41"/>
      <c r="F26" s="43"/>
      <c r="G26" s="39"/>
      <c r="H26" s="39"/>
    </row>
    <row r="27" spans="1:8" x14ac:dyDescent="0.25">
      <c r="A27" s="13">
        <v>24</v>
      </c>
      <c r="B27" s="15" t="str">
        <f>IFERROR(HLOOKUP('1. Dirección de proyectos'!B27,'1. Dirección de proyectos'!$U$2:$Y$3,2,FALSE),"Seleccione")</f>
        <v>Seleccione</v>
      </c>
      <c r="C27" s="43"/>
      <c r="D27" s="43"/>
      <c r="E27" s="41"/>
      <c r="F27" s="43"/>
      <c r="G27" s="39"/>
      <c r="H27" s="39"/>
    </row>
    <row r="28" spans="1:8" x14ac:dyDescent="0.25">
      <c r="A28" s="13">
        <v>25</v>
      </c>
      <c r="B28" s="15" t="str">
        <f>IFERROR(HLOOKUP('1. Dirección de proyectos'!B28,'1. Dirección de proyectos'!$U$2:$Y$3,2,FALSE),"Seleccione")</f>
        <v>Seleccione</v>
      </c>
      <c r="C28" s="43"/>
      <c r="D28" s="43"/>
      <c r="E28" s="41"/>
      <c r="F28" s="43"/>
      <c r="G28" s="39"/>
      <c r="H28" s="39"/>
    </row>
    <row r="29" spans="1:8" x14ac:dyDescent="0.25">
      <c r="A29" s="13">
        <v>26</v>
      </c>
      <c r="B29" s="15" t="str">
        <f>IFERROR(HLOOKUP('1. Dirección de proyectos'!B29,'1. Dirección de proyectos'!$U$2:$Y$3,2,FALSE),"Seleccione")</f>
        <v>Seleccione</v>
      </c>
      <c r="C29" s="43"/>
      <c r="D29" s="43"/>
      <c r="E29" s="41"/>
      <c r="F29" s="43"/>
      <c r="G29" s="39"/>
      <c r="H29" s="39"/>
    </row>
    <row r="30" spans="1:8" x14ac:dyDescent="0.25">
      <c r="A30" s="13">
        <v>27</v>
      </c>
      <c r="B30" s="15" t="str">
        <f>IFERROR(HLOOKUP('1. Dirección de proyectos'!B30,'1. Dirección de proyectos'!$U$2:$Y$3,2,FALSE),"Seleccione")</f>
        <v>Seleccione</v>
      </c>
      <c r="C30" s="43"/>
      <c r="D30" s="43"/>
      <c r="E30" s="41"/>
      <c r="F30" s="43"/>
      <c r="G30" s="39"/>
      <c r="H30" s="39"/>
    </row>
    <row r="31" spans="1:8" x14ac:dyDescent="0.25">
      <c r="A31" s="13">
        <v>28</v>
      </c>
      <c r="B31" s="15" t="str">
        <f>IFERROR(HLOOKUP('1. Dirección de proyectos'!B31,'1. Dirección de proyectos'!$U$2:$Y$3,2,FALSE),"Seleccione")</f>
        <v>Seleccione</v>
      </c>
      <c r="C31" s="43"/>
      <c r="D31" s="43"/>
      <c r="E31" s="41"/>
      <c r="F31" s="43"/>
      <c r="G31" s="39"/>
      <c r="H31" s="39"/>
    </row>
    <row r="32" spans="1:8" x14ac:dyDescent="0.25">
      <c r="A32" s="13">
        <v>29</v>
      </c>
      <c r="B32" s="15" t="str">
        <f>IFERROR(HLOOKUP('1. Dirección de proyectos'!B32,'1. Dirección de proyectos'!$U$2:$Y$3,2,FALSE),"Seleccione")</f>
        <v>Seleccione</v>
      </c>
      <c r="C32" s="43"/>
      <c r="D32" s="43"/>
      <c r="E32" s="42"/>
      <c r="F32" s="43"/>
      <c r="G32" s="39"/>
      <c r="H32" s="39"/>
    </row>
    <row r="33" spans="1:8" ht="24" x14ac:dyDescent="0.25">
      <c r="A33" s="16" t="s">
        <v>162</v>
      </c>
      <c r="B33" s="17">
        <f>SUM(B4:B32)</f>
        <v>0</v>
      </c>
      <c r="C33" s="17">
        <f t="shared" ref="C33:H33" si="0">SUM(C4:C32)</f>
        <v>0</v>
      </c>
      <c r="D33" s="17">
        <f t="shared" si="0"/>
        <v>0</v>
      </c>
      <c r="E33" s="17">
        <f t="shared" si="0"/>
        <v>0</v>
      </c>
      <c r="F33" s="17">
        <f t="shared" si="0"/>
        <v>0</v>
      </c>
      <c r="G33" s="17">
        <f t="shared" si="0"/>
        <v>0</v>
      </c>
      <c r="H33" s="17">
        <f t="shared" si="0"/>
        <v>0</v>
      </c>
    </row>
    <row r="34" spans="1:8" x14ac:dyDescent="0.25"/>
    <row r="35" spans="1:8" x14ac:dyDescent="0.25"/>
    <row r="36" spans="1:8" x14ac:dyDescent="0.25"/>
    <row r="37" spans="1:8" ht="24" x14ac:dyDescent="0.25">
      <c r="A37" s="18" t="s">
        <v>137</v>
      </c>
      <c r="B37" s="17">
        <f>SUM(B33:H33)</f>
        <v>0</v>
      </c>
      <c r="D37" s="8"/>
    </row>
    <row r="38" spans="1:8" ht="36" x14ac:dyDescent="0.25">
      <c r="A38" s="18" t="s">
        <v>163</v>
      </c>
      <c r="B38" s="21" t="str">
        <f>LOOKUP(A54,E50:E53,D50:D53)</f>
        <v>Bajo</v>
      </c>
      <c r="D38" s="8"/>
    </row>
    <row r="39" spans="1:8" x14ac:dyDescent="0.25">
      <c r="D39" s="8"/>
    </row>
    <row r="40" spans="1:8" x14ac:dyDescent="0.25"/>
    <row r="41" spans="1:8" x14ac:dyDescent="0.25">
      <c r="A41" s="5" t="s">
        <v>131</v>
      </c>
      <c r="C41" s="3" t="s">
        <v>136</v>
      </c>
    </row>
    <row r="42" spans="1:8" x14ac:dyDescent="0.25">
      <c r="A42" s="3" t="s">
        <v>132</v>
      </c>
      <c r="C42" s="8">
        <v>0</v>
      </c>
      <c r="D42" s="8">
        <v>213</v>
      </c>
      <c r="E42" s="22" t="s">
        <v>164</v>
      </c>
    </row>
    <row r="43" spans="1:8" x14ac:dyDescent="0.25">
      <c r="A43" s="3" t="s">
        <v>133</v>
      </c>
      <c r="C43" s="8">
        <v>214</v>
      </c>
      <c r="D43" s="8">
        <v>320</v>
      </c>
      <c r="E43" s="23" t="s">
        <v>165</v>
      </c>
    </row>
    <row r="44" spans="1:8" x14ac:dyDescent="0.25">
      <c r="A44" s="3" t="s">
        <v>134</v>
      </c>
      <c r="C44" s="8">
        <v>321</v>
      </c>
      <c r="D44" s="8">
        <v>426</v>
      </c>
      <c r="E44" s="24" t="s">
        <v>166</v>
      </c>
    </row>
    <row r="45" spans="1:8" x14ac:dyDescent="0.25">
      <c r="A45" s="3" t="s">
        <v>135</v>
      </c>
      <c r="C45" s="8">
        <v>427</v>
      </c>
      <c r="D45" s="8">
        <v>630</v>
      </c>
      <c r="E45" s="25" t="s">
        <v>168</v>
      </c>
    </row>
    <row r="46" spans="1:8" x14ac:dyDescent="0.25">
      <c r="A46" s="1" t="s">
        <v>161</v>
      </c>
    </row>
    <row r="47" spans="1:8" x14ac:dyDescent="0.25"/>
    <row r="49" spans="1:5" hidden="1" x14ac:dyDescent="0.25">
      <c r="A49" s="3" t="s">
        <v>136</v>
      </c>
    </row>
    <row r="50" spans="1:5" hidden="1" x14ac:dyDescent="0.25">
      <c r="A50" s="8">
        <f>IF(AND(B37&lt;=213),1,0)</f>
        <v>1</v>
      </c>
      <c r="B50" s="8">
        <v>0</v>
      </c>
      <c r="C50" s="8">
        <v>213</v>
      </c>
      <c r="D50" s="22" t="s">
        <v>164</v>
      </c>
      <c r="E50">
        <v>1</v>
      </c>
    </row>
    <row r="51" spans="1:5" hidden="1" x14ac:dyDescent="0.25">
      <c r="A51" s="8">
        <f>IF(AND(B37&gt;=214,B37&lt;=320),2,0)</f>
        <v>0</v>
      </c>
      <c r="B51" s="8">
        <v>214</v>
      </c>
      <c r="C51" s="8">
        <v>320</v>
      </c>
      <c r="D51" s="23" t="s">
        <v>165</v>
      </c>
      <c r="E51">
        <v>2</v>
      </c>
    </row>
    <row r="52" spans="1:5" hidden="1" x14ac:dyDescent="0.25">
      <c r="A52" s="8">
        <f>IF(AND(B37&gt;=321,B37&lt;=426),3,0)</f>
        <v>0</v>
      </c>
      <c r="B52" s="8">
        <v>321</v>
      </c>
      <c r="C52" s="8">
        <v>426</v>
      </c>
      <c r="D52" s="24" t="s">
        <v>166</v>
      </c>
      <c r="E52">
        <v>3</v>
      </c>
    </row>
    <row r="53" spans="1:5" hidden="1" x14ac:dyDescent="0.25">
      <c r="A53" s="8">
        <f>IF(AND(B37&gt;=427,B37&lt;=640),4,0)</f>
        <v>0</v>
      </c>
      <c r="B53" s="8">
        <v>427</v>
      </c>
      <c r="C53" s="8">
        <v>640</v>
      </c>
      <c r="D53" s="25" t="s">
        <v>167</v>
      </c>
      <c r="E53">
        <v>4</v>
      </c>
    </row>
    <row r="54" spans="1:5" hidden="1" x14ac:dyDescent="0.25">
      <c r="A54">
        <f>SUM(A50:A53)</f>
        <v>1</v>
      </c>
    </row>
  </sheetData>
  <mergeCells count="7">
    <mergeCell ref="B1:H1"/>
    <mergeCell ref="H9:H32"/>
    <mergeCell ref="G9:G32"/>
    <mergeCell ref="E10:E32"/>
    <mergeCell ref="C10:C32"/>
    <mergeCell ref="D10:D32"/>
    <mergeCell ref="F10:F32"/>
  </mergeCells>
  <pageMargins left="0.7" right="0.7" top="0.75" bottom="0.75" header="0.3" footer="0.3"/>
  <pageSetup orientation="portrait" verticalDpi="0" r:id="rId1"/>
  <drawing r:id="rId2"/>
  <extLst>
    <ext xmlns:x14="http://schemas.microsoft.com/office/spreadsheetml/2009/9/main" uri="{78C0D931-6437-407d-A8EE-F0AAD7539E65}">
      <x14:conditionalFormattings>
        <x14:conditionalFormatting xmlns:xm="http://schemas.microsoft.com/office/excel/2006/main">
          <x14:cfRule type="containsText" priority="1" operator="containsText" id="{4F4AF272-B1CB-466D-B87B-2B6C5F644CAB}">
            <xm:f>NOT(ISERROR(SEARCH($D$53,B38)))</xm:f>
            <xm:f>$D$53</xm:f>
            <x14:dxf>
              <fill>
                <patternFill>
                  <bgColor theme="9"/>
                </patternFill>
              </fill>
            </x14:dxf>
          </x14:cfRule>
          <x14:cfRule type="containsText" priority="2" operator="containsText" id="{72B92AF7-60D6-4C15-9BA7-4DC503AB430B}">
            <xm:f>NOT(ISERROR(SEARCH($D$52,B38)))</xm:f>
            <xm:f>$D$52</xm:f>
            <x14:dxf>
              <fill>
                <patternFill>
                  <bgColor theme="9" tint="0.79998168889431442"/>
                </patternFill>
              </fill>
            </x14:dxf>
          </x14:cfRule>
          <x14:cfRule type="containsText" priority="3" operator="containsText" id="{F9C36CE9-4C7F-40A1-968C-E5BD6E113166}">
            <xm:f>NOT(ISERROR(SEARCH($D$51,B38)))</xm:f>
            <xm:f>$D$51</xm:f>
            <x14:dxf>
              <fill>
                <patternFill>
                  <bgColor theme="7" tint="0.59996337778862885"/>
                </patternFill>
              </fill>
            </x14:dxf>
          </x14:cfRule>
          <x14:cfRule type="containsText" priority="4" operator="containsText" id="{B06A9213-827A-4E89-BC58-745E028EE249}">
            <xm:f>NOT(ISERROR(SEARCH($D$50,B38)))</xm:f>
            <xm:f>$D$50</xm:f>
            <x14:dxf>
              <fill>
                <patternFill>
                  <bgColor theme="5" tint="0.79998168889431442"/>
                </patternFill>
              </fill>
            </x14:dxf>
          </x14:cfRule>
          <xm:sqref>B38</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3"/>
  <sheetViews>
    <sheetView showGridLines="0" tabSelected="1" zoomScale="130" zoomScaleNormal="130" workbookViewId="0">
      <selection activeCell="B4" sqref="B4"/>
    </sheetView>
  </sheetViews>
  <sheetFormatPr baseColWidth="10" defaultColWidth="0" defaultRowHeight="15" zeroHeight="1" x14ac:dyDescent="0.25"/>
  <cols>
    <col min="1" max="1" width="82" style="27" customWidth="1"/>
    <col min="2" max="2" width="32.85546875" style="7" customWidth="1"/>
    <col min="3" max="3" width="3.42578125" style="7" customWidth="1"/>
    <col min="4" max="5" width="11.42578125" style="7" hidden="1" customWidth="1"/>
    <col min="6" max="6" width="19.85546875" style="7" hidden="1" customWidth="1"/>
    <col min="7" max="19" width="11.42578125" style="7" hidden="1" customWidth="1"/>
    <col min="20" max="25" width="43.140625" style="7" hidden="1" customWidth="1"/>
    <col min="26" max="26" width="0" style="7" hidden="1" customWidth="1"/>
    <col min="27" max="16384" width="11.42578125" style="7" hidden="1"/>
  </cols>
  <sheetData>
    <row r="1" spans="1:25" x14ac:dyDescent="0.25"/>
    <row r="2" spans="1:25" x14ac:dyDescent="0.25">
      <c r="T2" s="7" t="s">
        <v>169</v>
      </c>
      <c r="U2" s="19" t="s">
        <v>8</v>
      </c>
      <c r="V2" s="19" t="s">
        <v>9</v>
      </c>
      <c r="W2" s="19" t="s">
        <v>10</v>
      </c>
      <c r="X2" s="19" t="s">
        <v>11</v>
      </c>
      <c r="Y2" s="19" t="s">
        <v>12</v>
      </c>
    </row>
    <row r="3" spans="1:25" ht="18.75" x14ac:dyDescent="0.3">
      <c r="A3" s="31" t="s">
        <v>199</v>
      </c>
      <c r="B3" s="32" t="s">
        <v>200</v>
      </c>
      <c r="U3" s="7">
        <v>2</v>
      </c>
      <c r="V3" s="7">
        <v>4</v>
      </c>
      <c r="W3" s="7">
        <v>6</v>
      </c>
      <c r="X3" s="7">
        <v>8</v>
      </c>
      <c r="Y3" s="7">
        <v>10</v>
      </c>
    </row>
    <row r="4" spans="1:25" ht="25.5" x14ac:dyDescent="0.25">
      <c r="A4" s="28" t="s">
        <v>170</v>
      </c>
      <c r="B4" s="35" t="s">
        <v>169</v>
      </c>
    </row>
    <row r="5" spans="1:25" ht="25.5" x14ac:dyDescent="0.25">
      <c r="A5" s="29" t="s">
        <v>171</v>
      </c>
      <c r="B5" s="36" t="s">
        <v>169</v>
      </c>
    </row>
    <row r="6" spans="1:25" ht="38.25" x14ac:dyDescent="0.25">
      <c r="A6" s="28" t="s">
        <v>172</v>
      </c>
      <c r="B6" s="35" t="s">
        <v>169</v>
      </c>
    </row>
    <row r="7" spans="1:25" ht="38.25" x14ac:dyDescent="0.25">
      <c r="A7" s="29" t="s">
        <v>173</v>
      </c>
      <c r="B7" s="36" t="s">
        <v>169</v>
      </c>
    </row>
    <row r="8" spans="1:25" ht="25.5" x14ac:dyDescent="0.25">
      <c r="A8" s="28" t="s">
        <v>174</v>
      </c>
      <c r="B8" s="35" t="s">
        <v>169</v>
      </c>
    </row>
    <row r="9" spans="1:25" ht="51" x14ac:dyDescent="0.25">
      <c r="A9" s="29" t="s">
        <v>175</v>
      </c>
      <c r="B9" s="36" t="s">
        <v>169</v>
      </c>
    </row>
    <row r="10" spans="1:25" ht="25.5" x14ac:dyDescent="0.25">
      <c r="A10" s="28" t="s">
        <v>176</v>
      </c>
      <c r="B10" s="35" t="s">
        <v>169</v>
      </c>
    </row>
    <row r="11" spans="1:25" ht="38.25" x14ac:dyDescent="0.25">
      <c r="A11" s="29" t="s">
        <v>177</v>
      </c>
      <c r="B11" s="36" t="s">
        <v>169</v>
      </c>
    </row>
    <row r="12" spans="1:25" ht="25.5" x14ac:dyDescent="0.25">
      <c r="A12" s="28" t="s">
        <v>178</v>
      </c>
      <c r="B12" s="35" t="s">
        <v>169</v>
      </c>
    </row>
    <row r="13" spans="1:25" ht="25.5" x14ac:dyDescent="0.25">
      <c r="A13" s="29" t="s">
        <v>179</v>
      </c>
      <c r="B13" s="36" t="s">
        <v>169</v>
      </c>
    </row>
    <row r="14" spans="1:25" ht="25.5" x14ac:dyDescent="0.25">
      <c r="A14" s="28" t="s">
        <v>180</v>
      </c>
      <c r="B14" s="35" t="s">
        <v>169</v>
      </c>
    </row>
    <row r="15" spans="1:25" ht="38.25" x14ac:dyDescent="0.25">
      <c r="A15" s="29" t="s">
        <v>181</v>
      </c>
      <c r="B15" s="36" t="s">
        <v>169</v>
      </c>
    </row>
    <row r="16" spans="1:25" ht="38.25" x14ac:dyDescent="0.25">
      <c r="A16" s="28" t="s">
        <v>182</v>
      </c>
      <c r="B16" s="35" t="s">
        <v>169</v>
      </c>
    </row>
    <row r="17" spans="1:2" ht="38.25" x14ac:dyDescent="0.25">
      <c r="A17" s="29" t="s">
        <v>183</v>
      </c>
      <c r="B17" s="36" t="s">
        <v>169</v>
      </c>
    </row>
    <row r="18" spans="1:2" ht="38.25" x14ac:dyDescent="0.25">
      <c r="A18" s="28" t="s">
        <v>184</v>
      </c>
      <c r="B18" s="35" t="s">
        <v>169</v>
      </c>
    </row>
    <row r="19" spans="1:2" ht="38.25" x14ac:dyDescent="0.25">
      <c r="A19" s="29" t="s">
        <v>185</v>
      </c>
      <c r="B19" s="36" t="s">
        <v>169</v>
      </c>
    </row>
    <row r="20" spans="1:2" ht="25.5" x14ac:dyDescent="0.25">
      <c r="A20" s="28" t="s">
        <v>186</v>
      </c>
      <c r="B20" s="35" t="s">
        <v>169</v>
      </c>
    </row>
    <row r="21" spans="1:2" ht="38.25" x14ac:dyDescent="0.25">
      <c r="A21" s="29" t="s">
        <v>187</v>
      </c>
      <c r="B21" s="36" t="s">
        <v>169</v>
      </c>
    </row>
    <row r="22" spans="1:2" ht="25.5" x14ac:dyDescent="0.25">
      <c r="A22" s="28" t="s">
        <v>188</v>
      </c>
      <c r="B22" s="35" t="s">
        <v>169</v>
      </c>
    </row>
    <row r="23" spans="1:2" ht="38.25" x14ac:dyDescent="0.25">
      <c r="A23" s="29" t="s">
        <v>189</v>
      </c>
      <c r="B23" s="36" t="s">
        <v>169</v>
      </c>
    </row>
    <row r="24" spans="1:2" ht="25.5" x14ac:dyDescent="0.25">
      <c r="A24" s="28" t="s">
        <v>190</v>
      </c>
      <c r="B24" s="35" t="s">
        <v>169</v>
      </c>
    </row>
    <row r="25" spans="1:2" ht="25.5" x14ac:dyDescent="0.25">
      <c r="A25" s="29" t="s">
        <v>191</v>
      </c>
      <c r="B25" s="36" t="s">
        <v>169</v>
      </c>
    </row>
    <row r="26" spans="1:2" ht="25.5" x14ac:dyDescent="0.25">
      <c r="A26" s="28" t="s">
        <v>192</v>
      </c>
      <c r="B26" s="35" t="s">
        <v>169</v>
      </c>
    </row>
    <row r="27" spans="1:2" x14ac:dyDescent="0.25">
      <c r="A27" s="29" t="s">
        <v>193</v>
      </c>
      <c r="B27" s="36" t="s">
        <v>169</v>
      </c>
    </row>
    <row r="28" spans="1:2" ht="25.5" x14ac:dyDescent="0.25">
      <c r="A28" s="28" t="s">
        <v>194</v>
      </c>
      <c r="B28" s="35" t="s">
        <v>169</v>
      </c>
    </row>
    <row r="29" spans="1:2" ht="25.5" x14ac:dyDescent="0.25">
      <c r="A29" s="29" t="s">
        <v>195</v>
      </c>
      <c r="B29" s="36" t="s">
        <v>169</v>
      </c>
    </row>
    <row r="30" spans="1:2" ht="25.5" x14ac:dyDescent="0.25">
      <c r="A30" s="28" t="s">
        <v>196</v>
      </c>
      <c r="B30" s="35" t="s">
        <v>169</v>
      </c>
    </row>
    <row r="31" spans="1:2" ht="38.25" x14ac:dyDescent="0.25">
      <c r="A31" s="29" t="s">
        <v>197</v>
      </c>
      <c r="B31" s="36" t="s">
        <v>169</v>
      </c>
    </row>
    <row r="32" spans="1:2" ht="25.5" x14ac:dyDescent="0.25">
      <c r="A32" s="30" t="s">
        <v>198</v>
      </c>
      <c r="B32" s="37" t="s">
        <v>169</v>
      </c>
    </row>
    <row r="33" x14ac:dyDescent="0.25"/>
  </sheetData>
  <sheetProtection algorithmName="SHA-512" hashValue="uQn1IZcUFQCKIn7do0LyHl9aj/snh/NlVeo0uRntpnT/uLntDtynvnRgmJBZpFBbUqpPTgBJtDEMGtw5BECm4g==" saltValue="z1XzGxDbQRzZ359G8I8dcA==" spinCount="100000" sheet="1" objects="1" scenarios="1"/>
  <dataValidations count="1">
    <dataValidation type="list" allowBlank="1" showInputMessage="1" showErrorMessage="1" sqref="B4:B32">
      <formula1>$T$2:$Y$2</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
  <sheetViews>
    <sheetView showGridLines="0" zoomScale="55" zoomScaleNormal="55" workbookViewId="0">
      <selection activeCell="B6" sqref="B6"/>
    </sheetView>
  </sheetViews>
  <sheetFormatPr baseColWidth="10" defaultColWidth="0" defaultRowHeight="15" zeroHeight="1" x14ac:dyDescent="0.25"/>
  <cols>
    <col min="1" max="1" width="82" style="20" customWidth="1"/>
    <col min="2" max="2" width="137" style="8" customWidth="1"/>
    <col min="3" max="3" width="11.42578125" style="6" customWidth="1"/>
    <col min="4" max="5" width="0" style="6" hidden="1" customWidth="1"/>
    <col min="6" max="20" width="0" style="8" hidden="1" customWidth="1"/>
    <col min="21" max="16384" width="11.42578125" style="8" hidden="1"/>
  </cols>
  <sheetData>
    <row r="1" spans="1:20" x14ac:dyDescent="0.25"/>
    <row r="2" spans="1:20" ht="18.75" x14ac:dyDescent="0.3">
      <c r="A2" s="31" t="s">
        <v>199</v>
      </c>
      <c r="B2" s="32" t="s">
        <v>200</v>
      </c>
    </row>
    <row r="3" spans="1:20" ht="140.25" x14ac:dyDescent="0.25">
      <c r="A3" s="28" t="s">
        <v>201</v>
      </c>
      <c r="B3" s="35" t="s">
        <v>169</v>
      </c>
      <c r="C3" s="26"/>
      <c r="D3" s="26"/>
      <c r="E3" s="26"/>
      <c r="F3" s="26"/>
      <c r="G3" s="26"/>
      <c r="H3" s="26"/>
      <c r="I3" s="26"/>
      <c r="J3" s="26"/>
      <c r="K3" s="26"/>
      <c r="L3" s="26"/>
      <c r="M3" s="26"/>
      <c r="N3" s="26"/>
      <c r="O3" s="34" t="s">
        <v>169</v>
      </c>
      <c r="P3" s="2" t="s">
        <v>13</v>
      </c>
      <c r="Q3" s="2" t="s">
        <v>14</v>
      </c>
      <c r="R3" s="2" t="s">
        <v>239</v>
      </c>
      <c r="S3" s="2" t="s">
        <v>237</v>
      </c>
      <c r="T3" s="2" t="s">
        <v>238</v>
      </c>
    </row>
    <row r="4" spans="1:20" ht="140.25" x14ac:dyDescent="0.25">
      <c r="A4" s="29" t="s">
        <v>202</v>
      </c>
      <c r="B4" s="36" t="s">
        <v>169</v>
      </c>
      <c r="C4" s="26"/>
      <c r="D4" s="26"/>
      <c r="E4" s="26"/>
      <c r="F4" s="26"/>
      <c r="G4" s="26"/>
      <c r="H4" s="26"/>
      <c r="I4" s="26"/>
      <c r="J4" s="26"/>
      <c r="K4" s="26"/>
      <c r="L4" s="26"/>
      <c r="M4" s="26"/>
      <c r="N4" s="26"/>
      <c r="O4" s="34" t="s">
        <v>169</v>
      </c>
      <c r="P4" s="2" t="s">
        <v>15</v>
      </c>
      <c r="Q4" s="2" t="s">
        <v>16</v>
      </c>
      <c r="R4" s="2" t="s">
        <v>17</v>
      </c>
      <c r="S4" s="4" t="s">
        <v>18</v>
      </c>
      <c r="T4" s="4" t="s">
        <v>19</v>
      </c>
    </row>
    <row r="5" spans="1:20" ht="140.25" x14ac:dyDescent="0.25">
      <c r="A5" s="28" t="s">
        <v>203</v>
      </c>
      <c r="B5" s="35" t="s">
        <v>169</v>
      </c>
      <c r="C5" s="26"/>
      <c r="D5" s="26"/>
      <c r="E5" s="26"/>
      <c r="F5" s="26"/>
      <c r="G5" s="26"/>
      <c r="H5" s="26"/>
      <c r="I5" s="26"/>
      <c r="J5" s="26"/>
      <c r="K5" s="26"/>
      <c r="L5" s="26"/>
      <c r="M5" s="26"/>
      <c r="N5" s="26"/>
      <c r="O5" s="34" t="s">
        <v>169</v>
      </c>
      <c r="P5" s="4" t="s">
        <v>20</v>
      </c>
      <c r="Q5" s="4" t="s">
        <v>21</v>
      </c>
      <c r="R5" s="4" t="s">
        <v>22</v>
      </c>
      <c r="S5" s="4" t="s">
        <v>23</v>
      </c>
      <c r="T5" s="4" t="s">
        <v>24</v>
      </c>
    </row>
    <row r="6" spans="1:20" ht="140.25" x14ac:dyDescent="0.25">
      <c r="A6" s="29" t="s">
        <v>204</v>
      </c>
      <c r="B6" s="36" t="s">
        <v>169</v>
      </c>
      <c r="C6" s="26"/>
      <c r="D6" s="26"/>
      <c r="E6" s="26"/>
      <c r="F6" s="26"/>
      <c r="G6" s="26"/>
      <c r="H6" s="26"/>
      <c r="I6" s="26"/>
      <c r="J6" s="26"/>
      <c r="K6" s="26"/>
      <c r="L6" s="26"/>
      <c r="M6" s="26"/>
      <c r="N6" s="26"/>
      <c r="O6" s="34" t="s">
        <v>169</v>
      </c>
      <c r="P6" s="4" t="s">
        <v>25</v>
      </c>
      <c r="Q6" s="4" t="s">
        <v>26</v>
      </c>
      <c r="R6" s="4" t="s">
        <v>27</v>
      </c>
      <c r="S6" s="4" t="s">
        <v>28</v>
      </c>
      <c r="T6" s="8" t="s">
        <v>39</v>
      </c>
    </row>
    <row r="7" spans="1:20" ht="140.25" x14ac:dyDescent="0.25">
      <c r="A7" s="28" t="s">
        <v>205</v>
      </c>
      <c r="B7" s="35" t="s">
        <v>169</v>
      </c>
      <c r="C7" s="3"/>
      <c r="D7" s="3"/>
      <c r="E7" s="3"/>
      <c r="F7" s="3"/>
      <c r="G7" s="3"/>
      <c r="H7" s="3"/>
      <c r="I7" s="3"/>
      <c r="J7" s="3"/>
      <c r="K7" s="3"/>
      <c r="L7" s="3"/>
      <c r="M7" s="3"/>
      <c r="N7" s="3"/>
      <c r="O7" s="34" t="s">
        <v>169</v>
      </c>
      <c r="P7" s="4" t="s">
        <v>29</v>
      </c>
      <c r="Q7" s="4" t="s">
        <v>30</v>
      </c>
      <c r="R7" s="4" t="s">
        <v>31</v>
      </c>
      <c r="S7" s="4" t="s">
        <v>32</v>
      </c>
      <c r="T7" s="8" t="s">
        <v>33</v>
      </c>
    </row>
    <row r="8" spans="1:20" ht="140.25" x14ac:dyDescent="0.25">
      <c r="A8" s="29" t="s">
        <v>206</v>
      </c>
      <c r="B8" s="36" t="s">
        <v>169</v>
      </c>
      <c r="C8" s="33"/>
      <c r="D8" s="33"/>
      <c r="E8" s="33"/>
      <c r="F8" s="33"/>
      <c r="G8" s="33"/>
      <c r="H8" s="33"/>
      <c r="I8" s="33"/>
      <c r="J8" s="33"/>
      <c r="K8" s="33"/>
      <c r="L8" s="33"/>
      <c r="M8" s="33"/>
      <c r="N8" s="33"/>
      <c r="O8" s="34" t="s">
        <v>169</v>
      </c>
      <c r="P8" s="8" t="s">
        <v>34</v>
      </c>
      <c r="Q8" s="8" t="s">
        <v>35</v>
      </c>
      <c r="R8" s="8" t="s">
        <v>36</v>
      </c>
      <c r="S8" s="8" t="s">
        <v>37</v>
      </c>
      <c r="T8" s="8" t="s">
        <v>38</v>
      </c>
    </row>
    <row r="9" spans="1:20" ht="140.25" x14ac:dyDescent="0.25">
      <c r="A9" s="27"/>
      <c r="B9" s="7"/>
      <c r="O9" s="34" t="s">
        <v>169</v>
      </c>
      <c r="P9" s="8">
        <v>2</v>
      </c>
      <c r="Q9" s="8">
        <v>4</v>
      </c>
      <c r="R9" s="8">
        <v>6</v>
      </c>
      <c r="S9" s="8">
        <v>8</v>
      </c>
      <c r="T9" s="8">
        <v>10</v>
      </c>
    </row>
  </sheetData>
  <sheetProtection algorithmName="SHA-512" hashValue="1SGlpEsdi409gqfBMGG+PuUfYCnVwiH1aojgnpzsZIW+HrcMKBpKkBUud/dicNnL3ar2QA0BMwp0HR4Xl5+qVQ==" saltValue="fJI/KtQ4DysnHoHjFZzMng==" spinCount="100000" sheet="1" objects="1" scenarios="1"/>
  <dataValidations count="6">
    <dataValidation type="list" allowBlank="1" showInputMessage="1" showErrorMessage="1" sqref="B3">
      <formula1>$O$3:$T$3</formula1>
    </dataValidation>
    <dataValidation type="list" allowBlank="1" showInputMessage="1" showErrorMessage="1" sqref="B4">
      <formula1>$O$4:$T$4</formula1>
    </dataValidation>
    <dataValidation type="list" allowBlank="1" showInputMessage="1" showErrorMessage="1" sqref="B5">
      <formula1>$O$5:$T$5</formula1>
    </dataValidation>
    <dataValidation type="list" allowBlank="1" showInputMessage="1" showErrorMessage="1" sqref="B6">
      <formula1>$O$6:$T$6</formula1>
    </dataValidation>
    <dataValidation type="list" allowBlank="1" showInputMessage="1" showErrorMessage="1" sqref="B7">
      <formula1>$O$7:$T$7</formula1>
    </dataValidation>
    <dataValidation type="list" allowBlank="1" showInputMessage="1" showErrorMessage="1" sqref="B8">
      <formula1>$O$8:$T$8</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
  <sheetViews>
    <sheetView zoomScaleNormal="100" workbookViewId="0">
      <selection activeCell="B8" sqref="B8"/>
    </sheetView>
  </sheetViews>
  <sheetFormatPr baseColWidth="10" defaultColWidth="11.42578125" defaultRowHeight="15" zeroHeight="1" x14ac:dyDescent="0.25"/>
  <cols>
    <col min="1" max="1" width="82" style="20" customWidth="1"/>
    <col min="2" max="2" width="137" style="8" customWidth="1"/>
    <col min="3" max="5" width="11.42578125" style="6" customWidth="1"/>
    <col min="6" max="20" width="11.42578125" style="8" customWidth="1"/>
    <col min="21" max="16384" width="11.42578125" style="8"/>
  </cols>
  <sheetData>
    <row r="1" spans="1:20" x14ac:dyDescent="0.25"/>
    <row r="2" spans="1:20" ht="18.75" x14ac:dyDescent="0.3">
      <c r="A2" s="31" t="s">
        <v>235</v>
      </c>
      <c r="B2" s="32" t="s">
        <v>236</v>
      </c>
    </row>
    <row r="3" spans="1:20" ht="25.5" x14ac:dyDescent="0.25">
      <c r="A3" s="28" t="s">
        <v>207</v>
      </c>
      <c r="B3" s="35" t="s">
        <v>169</v>
      </c>
      <c r="C3" s="26"/>
      <c r="D3" s="26"/>
      <c r="E3" s="26"/>
      <c r="F3" s="26"/>
      <c r="G3" s="26"/>
      <c r="H3" s="26"/>
      <c r="I3" s="26"/>
      <c r="J3" s="26"/>
      <c r="K3" s="26"/>
      <c r="L3" s="26"/>
      <c r="M3" s="26"/>
      <c r="N3" s="26"/>
      <c r="O3" s="34" t="s">
        <v>169</v>
      </c>
      <c r="P3" s="2" t="s">
        <v>40</v>
      </c>
      <c r="Q3" s="2" t="s">
        <v>41</v>
      </c>
      <c r="R3" s="2" t="s">
        <v>42</v>
      </c>
      <c r="S3" s="2" t="s">
        <v>43</v>
      </c>
      <c r="T3" s="2" t="s">
        <v>44</v>
      </c>
    </row>
    <row r="4" spans="1:20" ht="25.5" x14ac:dyDescent="0.25">
      <c r="A4" s="29" t="s">
        <v>208</v>
      </c>
      <c r="B4" s="36" t="s">
        <v>169</v>
      </c>
      <c r="C4" s="26"/>
      <c r="D4" s="26"/>
      <c r="E4" s="26"/>
      <c r="F4" s="26"/>
      <c r="G4" s="26"/>
      <c r="H4" s="26"/>
      <c r="I4" s="26"/>
      <c r="J4" s="26"/>
      <c r="K4" s="26"/>
      <c r="L4" s="26"/>
      <c r="M4" s="26"/>
      <c r="N4" s="26"/>
      <c r="O4" s="34" t="s">
        <v>169</v>
      </c>
      <c r="P4" s="2" t="s">
        <v>40</v>
      </c>
      <c r="Q4" s="2" t="s">
        <v>41</v>
      </c>
      <c r="R4" s="2" t="s">
        <v>42</v>
      </c>
      <c r="S4" s="2" t="s">
        <v>43</v>
      </c>
      <c r="T4" s="2" t="s">
        <v>44</v>
      </c>
    </row>
    <row r="5" spans="1:20" ht="51" x14ac:dyDescent="0.25">
      <c r="A5" s="28" t="s">
        <v>209</v>
      </c>
      <c r="B5" s="35" t="s">
        <v>169</v>
      </c>
      <c r="C5" s="26"/>
      <c r="D5" s="26"/>
      <c r="E5" s="26"/>
      <c r="F5" s="26"/>
      <c r="G5" s="26"/>
      <c r="H5" s="26"/>
      <c r="I5" s="26"/>
      <c r="J5" s="26"/>
      <c r="K5" s="26"/>
      <c r="L5" s="26"/>
      <c r="M5" s="26"/>
      <c r="N5" s="26"/>
      <c r="O5" s="34" t="s">
        <v>169</v>
      </c>
      <c r="P5" s="2" t="s">
        <v>45</v>
      </c>
      <c r="Q5" s="2" t="s">
        <v>46</v>
      </c>
      <c r="R5" s="2" t="s">
        <v>47</v>
      </c>
      <c r="S5" s="2" t="s">
        <v>48</v>
      </c>
      <c r="T5" s="2" t="s">
        <v>49</v>
      </c>
    </row>
    <row r="6" spans="1:20" ht="51" x14ac:dyDescent="0.25">
      <c r="A6" s="29" t="s">
        <v>210</v>
      </c>
      <c r="B6" s="36" t="s">
        <v>169</v>
      </c>
      <c r="C6" s="26"/>
      <c r="D6" s="26"/>
      <c r="E6" s="26"/>
      <c r="F6" s="26"/>
      <c r="G6" s="26"/>
      <c r="H6" s="26"/>
      <c r="I6" s="26"/>
      <c r="J6" s="26"/>
      <c r="K6" s="26"/>
      <c r="L6" s="26"/>
      <c r="M6" s="26"/>
      <c r="N6" s="26"/>
      <c r="O6" s="34" t="s">
        <v>169</v>
      </c>
      <c r="P6" s="2" t="s">
        <v>45</v>
      </c>
      <c r="Q6" s="2" t="s">
        <v>46</v>
      </c>
      <c r="R6" s="2" t="s">
        <v>47</v>
      </c>
      <c r="S6" s="2" t="s">
        <v>48</v>
      </c>
      <c r="T6" s="2" t="s">
        <v>49</v>
      </c>
    </row>
    <row r="7" spans="1:20" ht="51" x14ac:dyDescent="0.25">
      <c r="A7" s="28" t="s">
        <v>211</v>
      </c>
      <c r="B7" s="35" t="s">
        <v>169</v>
      </c>
      <c r="C7" s="3"/>
      <c r="D7" s="3"/>
      <c r="E7" s="3"/>
      <c r="F7" s="3"/>
      <c r="G7" s="3"/>
      <c r="H7" s="3"/>
      <c r="I7" s="3"/>
      <c r="J7" s="3"/>
      <c r="K7" s="3"/>
      <c r="L7" s="3"/>
      <c r="M7" s="3"/>
      <c r="N7" s="3"/>
      <c r="O7" s="34" t="s">
        <v>169</v>
      </c>
      <c r="P7" s="2" t="s">
        <v>50</v>
      </c>
      <c r="Q7" s="2" t="s">
        <v>51</v>
      </c>
      <c r="R7" s="2" t="s">
        <v>52</v>
      </c>
      <c r="S7" s="2" t="s">
        <v>53</v>
      </c>
      <c r="T7" s="2" t="s">
        <v>246</v>
      </c>
    </row>
    <row r="8" spans="1:20" ht="63.75" x14ac:dyDescent="0.25">
      <c r="A8" s="29" t="s">
        <v>212</v>
      </c>
      <c r="B8" s="36" t="s">
        <v>169</v>
      </c>
      <c r="C8" s="33"/>
      <c r="D8" s="33"/>
      <c r="E8" s="33"/>
      <c r="F8" s="33"/>
      <c r="G8" s="33"/>
      <c r="H8" s="33"/>
      <c r="I8" s="33"/>
      <c r="J8" s="33"/>
      <c r="K8" s="33"/>
      <c r="L8" s="33"/>
      <c r="M8" s="33"/>
      <c r="N8" s="33"/>
      <c r="O8" s="34" t="s">
        <v>169</v>
      </c>
      <c r="P8" s="2" t="s">
        <v>54</v>
      </c>
      <c r="Q8" s="2" t="s">
        <v>248</v>
      </c>
      <c r="R8" s="2" t="s">
        <v>55</v>
      </c>
      <c r="S8" s="2" t="s">
        <v>56</v>
      </c>
      <c r="T8" s="2" t="s">
        <v>245</v>
      </c>
    </row>
    <row r="9" spans="1:20" ht="25.5" x14ac:dyDescent="0.25">
      <c r="A9" s="27"/>
      <c r="B9" s="7"/>
      <c r="O9" s="34" t="s">
        <v>169</v>
      </c>
      <c r="P9" s="8">
        <v>2</v>
      </c>
      <c r="Q9" s="8">
        <v>4</v>
      </c>
      <c r="R9" s="8">
        <v>6</v>
      </c>
      <c r="S9" s="8">
        <v>8</v>
      </c>
      <c r="T9" s="8">
        <v>10</v>
      </c>
    </row>
  </sheetData>
  <dataValidations count="6">
    <dataValidation type="list" allowBlank="1" showInputMessage="1" showErrorMessage="1" sqref="B8">
      <formula1>$O$8:$T$8</formula1>
    </dataValidation>
    <dataValidation type="list" allowBlank="1" showInputMessage="1" showErrorMessage="1" sqref="B7">
      <formula1>$O$7:$T$7</formula1>
    </dataValidation>
    <dataValidation type="list" allowBlank="1" showInputMessage="1" showErrorMessage="1" sqref="B6">
      <formula1>$O$6:$T$6</formula1>
    </dataValidation>
    <dataValidation type="list" allowBlank="1" showInputMessage="1" showErrorMessage="1" sqref="B5">
      <formula1>$O$5:$T$5</formula1>
    </dataValidation>
    <dataValidation type="list" allowBlank="1" showInputMessage="1" showErrorMessage="1" sqref="B4">
      <formula1>$O$4:$T$4</formula1>
    </dataValidation>
    <dataValidation type="list" allowBlank="1" showInputMessage="1" showErrorMessage="1" sqref="B3">
      <formula1>$O$3:$T$3</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9"/>
  <sheetViews>
    <sheetView showGridLines="0" zoomScale="70" zoomScaleNormal="70" workbookViewId="0">
      <selection activeCell="B6" sqref="B6"/>
    </sheetView>
  </sheetViews>
  <sheetFormatPr baseColWidth="10" defaultColWidth="11.42578125" defaultRowHeight="15" zeroHeight="1" x14ac:dyDescent="0.25"/>
  <cols>
    <col min="1" max="1" width="82" style="20" customWidth="1"/>
    <col min="2" max="2" width="137" style="8" customWidth="1"/>
    <col min="3" max="3" width="30.140625" style="6" customWidth="1"/>
    <col min="4" max="5" width="11.42578125" style="6" customWidth="1"/>
    <col min="6" max="20" width="11.42578125" style="8" customWidth="1"/>
    <col min="21" max="16380" width="11.42578125" style="8"/>
    <col min="16381" max="16381" width="7.7109375" style="8" hidden="1" customWidth="1"/>
    <col min="16382" max="16382" width="11.42578125" style="8" hidden="1" customWidth="1"/>
    <col min="16383" max="16383" width="0.140625" style="8" hidden="1" customWidth="1"/>
    <col min="16384" max="16384" width="48.5703125" style="8" customWidth="1"/>
  </cols>
  <sheetData>
    <row r="1" spans="1:20" x14ac:dyDescent="0.25"/>
    <row r="2" spans="1:20" ht="18.75" x14ac:dyDescent="0.3">
      <c r="A2" s="31" t="s">
        <v>235</v>
      </c>
      <c r="B2" s="32" t="s">
        <v>236</v>
      </c>
    </row>
    <row r="3" spans="1:20" ht="25.5" x14ac:dyDescent="0.25">
      <c r="A3" s="28" t="s">
        <v>213</v>
      </c>
      <c r="B3" s="35" t="s">
        <v>169</v>
      </c>
      <c r="C3" s="26"/>
      <c r="D3" s="26"/>
      <c r="E3" s="26"/>
      <c r="F3" s="26"/>
      <c r="G3" s="26"/>
      <c r="H3" s="26"/>
      <c r="I3" s="26"/>
      <c r="J3" s="26"/>
      <c r="K3" s="26"/>
      <c r="L3" s="26"/>
      <c r="M3" s="26"/>
      <c r="N3" s="26"/>
      <c r="O3" s="34" t="s">
        <v>169</v>
      </c>
      <c r="P3" s="4" t="s">
        <v>57</v>
      </c>
      <c r="Q3" s="4" t="s">
        <v>58</v>
      </c>
      <c r="R3" s="4" t="s">
        <v>59</v>
      </c>
      <c r="S3" s="4" t="s">
        <v>60</v>
      </c>
      <c r="T3" s="4" t="s">
        <v>61</v>
      </c>
    </row>
    <row r="4" spans="1:20" ht="25.5" x14ac:dyDescent="0.25">
      <c r="A4" s="29" t="s">
        <v>214</v>
      </c>
      <c r="B4" s="36" t="s">
        <v>169</v>
      </c>
      <c r="C4" s="26"/>
      <c r="D4" s="26"/>
      <c r="E4" s="26"/>
      <c r="F4" s="26"/>
      <c r="G4" s="26"/>
      <c r="H4" s="26"/>
      <c r="I4" s="26"/>
      <c r="J4" s="26"/>
      <c r="K4" s="26"/>
      <c r="L4" s="26"/>
      <c r="M4" s="26"/>
      <c r="N4" s="26"/>
      <c r="O4" s="34" t="s">
        <v>169</v>
      </c>
      <c r="P4" s="8" t="s">
        <v>62</v>
      </c>
      <c r="Q4" s="8" t="s">
        <v>63</v>
      </c>
      <c r="R4" s="8" t="s">
        <v>64</v>
      </c>
      <c r="S4" s="8" t="s">
        <v>65</v>
      </c>
      <c r="T4" s="8" t="s">
        <v>66</v>
      </c>
    </row>
    <row r="5" spans="1:20" ht="25.5" x14ac:dyDescent="0.25">
      <c r="A5" s="28" t="s">
        <v>215</v>
      </c>
      <c r="B5" s="35" t="s">
        <v>169</v>
      </c>
      <c r="C5" s="26"/>
      <c r="D5" s="26"/>
      <c r="E5" s="26"/>
      <c r="F5" s="26"/>
      <c r="G5" s="26"/>
      <c r="H5" s="26"/>
      <c r="I5" s="26"/>
      <c r="J5" s="26"/>
      <c r="K5" s="26"/>
      <c r="L5" s="26"/>
      <c r="M5" s="26"/>
      <c r="N5" s="26"/>
      <c r="O5" s="34" t="s">
        <v>169</v>
      </c>
      <c r="P5" s="4" t="s">
        <v>67</v>
      </c>
      <c r="Q5" s="4" t="s">
        <v>68</v>
      </c>
      <c r="R5" s="4" t="s">
        <v>69</v>
      </c>
      <c r="S5" s="4" t="s">
        <v>70</v>
      </c>
      <c r="T5" s="4" t="s">
        <v>71</v>
      </c>
    </row>
    <row r="6" spans="1:20" ht="38.25" x14ac:dyDescent="0.25">
      <c r="A6" s="29" t="s">
        <v>85</v>
      </c>
      <c r="B6" s="36" t="s">
        <v>169</v>
      </c>
      <c r="C6" s="26"/>
      <c r="D6" s="26"/>
      <c r="E6" s="26"/>
      <c r="F6" s="26"/>
      <c r="G6" s="26"/>
      <c r="H6" s="26"/>
      <c r="I6" s="26"/>
      <c r="J6" s="26"/>
      <c r="K6" s="26"/>
      <c r="L6" s="26"/>
      <c r="M6" s="26"/>
      <c r="N6" s="26"/>
      <c r="O6" s="34" t="s">
        <v>169</v>
      </c>
      <c r="P6" s="8" t="s">
        <v>72</v>
      </c>
      <c r="Q6" s="8" t="s">
        <v>73</v>
      </c>
      <c r="R6" s="8" t="s">
        <v>74</v>
      </c>
      <c r="S6" s="8" t="s">
        <v>247</v>
      </c>
      <c r="T6" s="8" t="s">
        <v>75</v>
      </c>
    </row>
    <row r="7" spans="1:20" ht="25.5" x14ac:dyDescent="0.25">
      <c r="A7" s="28" t="s">
        <v>216</v>
      </c>
      <c r="B7" s="35" t="s">
        <v>169</v>
      </c>
      <c r="C7" s="3"/>
      <c r="D7" s="3"/>
      <c r="E7" s="3"/>
      <c r="F7" s="3"/>
      <c r="G7" s="3"/>
      <c r="H7" s="3"/>
      <c r="I7" s="3"/>
      <c r="J7" s="3"/>
      <c r="K7" s="3"/>
      <c r="L7" s="3"/>
      <c r="M7" s="3"/>
      <c r="N7" s="3"/>
      <c r="O7" s="34" t="s">
        <v>169</v>
      </c>
      <c r="P7" s="8" t="s">
        <v>76</v>
      </c>
      <c r="Q7" s="8" t="s">
        <v>77</v>
      </c>
      <c r="R7" s="8" t="s">
        <v>78</v>
      </c>
      <c r="S7" s="8" t="s">
        <v>79</v>
      </c>
      <c r="T7" s="8" t="s">
        <v>86</v>
      </c>
    </row>
    <row r="8" spans="1:20" ht="25.5" x14ac:dyDescent="0.25">
      <c r="A8" s="29" t="s">
        <v>217</v>
      </c>
      <c r="B8" s="36" t="s">
        <v>169</v>
      </c>
      <c r="C8" s="33"/>
      <c r="D8" s="33"/>
      <c r="E8" s="33"/>
      <c r="F8" s="33"/>
      <c r="G8" s="33"/>
      <c r="H8" s="33"/>
      <c r="I8" s="33"/>
      <c r="J8" s="33"/>
      <c r="K8" s="33"/>
      <c r="L8" s="33"/>
      <c r="M8" s="33"/>
      <c r="N8" s="33"/>
      <c r="O8" s="34" t="s">
        <v>169</v>
      </c>
      <c r="P8" s="8" t="s">
        <v>80</v>
      </c>
      <c r="Q8" s="8" t="s">
        <v>81</v>
      </c>
      <c r="R8" s="8" t="s">
        <v>82</v>
      </c>
      <c r="S8" s="8" t="s">
        <v>83</v>
      </c>
      <c r="T8" s="8" t="s">
        <v>84</v>
      </c>
    </row>
    <row r="9" spans="1:20" ht="25.5" x14ac:dyDescent="0.25">
      <c r="A9" s="27"/>
      <c r="B9" s="7"/>
      <c r="O9" s="34" t="s">
        <v>169</v>
      </c>
      <c r="P9" s="8">
        <v>2</v>
      </c>
      <c r="Q9" s="8">
        <v>4</v>
      </c>
      <c r="R9" s="8">
        <v>6</v>
      </c>
      <c r="S9" s="8">
        <v>8</v>
      </c>
      <c r="T9" s="8">
        <v>10</v>
      </c>
    </row>
  </sheetData>
  <dataValidations count="6">
    <dataValidation type="list" allowBlank="1" showInputMessage="1" showErrorMessage="1" sqref="B3">
      <formula1>$O$3:$T$3</formula1>
    </dataValidation>
    <dataValidation type="list" allowBlank="1" showInputMessage="1" showErrorMessage="1" sqref="B4">
      <formula1>$O$4:$T$4</formula1>
    </dataValidation>
    <dataValidation type="list" allowBlank="1" showInputMessage="1" showErrorMessage="1" sqref="B5">
      <formula1>$O$5:$T$5</formula1>
    </dataValidation>
    <dataValidation type="list" allowBlank="1" showInputMessage="1" showErrorMessage="1" sqref="B6">
      <formula1>$O$6:$T$6</formula1>
    </dataValidation>
    <dataValidation type="list" allowBlank="1" showInputMessage="1" showErrorMessage="1" sqref="B7">
      <formula1>$O$7:$T$7</formula1>
    </dataValidation>
    <dataValidation type="list" allowBlank="1" showInputMessage="1" showErrorMessage="1" sqref="B8">
      <formula1>$O$8:$T$8</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
  <sheetViews>
    <sheetView showGridLines="0" zoomScale="70" zoomScaleNormal="70" workbookViewId="0">
      <selection activeCell="B8" sqref="B8"/>
    </sheetView>
  </sheetViews>
  <sheetFormatPr baseColWidth="10" defaultColWidth="34.85546875" defaultRowHeight="15" zeroHeight="1" x14ac:dyDescent="0.25"/>
  <cols>
    <col min="1" max="1" width="82" style="20" customWidth="1"/>
    <col min="2" max="2" width="137" style="8" customWidth="1"/>
    <col min="3" max="5" width="34.85546875" style="6"/>
    <col min="6" max="16384" width="34.85546875" style="8"/>
  </cols>
  <sheetData>
    <row r="1" spans="1:25" x14ac:dyDescent="0.25"/>
    <row r="2" spans="1:25" ht="18.75" x14ac:dyDescent="0.3">
      <c r="A2" s="31" t="s">
        <v>235</v>
      </c>
      <c r="B2" s="32" t="s">
        <v>236</v>
      </c>
    </row>
    <row r="3" spans="1:25" ht="25.5" x14ac:dyDescent="0.25">
      <c r="A3" s="28" t="s">
        <v>218</v>
      </c>
      <c r="B3" s="35" t="s">
        <v>169</v>
      </c>
      <c r="C3" s="26"/>
      <c r="D3" s="26"/>
      <c r="E3" s="26"/>
      <c r="F3" s="26"/>
      <c r="G3" s="26"/>
      <c r="H3" s="26"/>
      <c r="I3" s="26"/>
      <c r="J3" s="26"/>
      <c r="K3" s="26"/>
      <c r="L3" s="26"/>
      <c r="M3" s="26"/>
      <c r="N3" s="26"/>
      <c r="O3" s="34" t="s">
        <v>169</v>
      </c>
      <c r="P3" s="4" t="s">
        <v>87</v>
      </c>
      <c r="Q3" s="4" t="s">
        <v>88</v>
      </c>
      <c r="R3" s="4" t="s">
        <v>89</v>
      </c>
      <c r="S3" s="4" t="s">
        <v>90</v>
      </c>
      <c r="T3" s="4" t="s">
        <v>91</v>
      </c>
    </row>
    <row r="4" spans="1:25" ht="25.5" x14ac:dyDescent="0.25">
      <c r="A4" s="29" t="s">
        <v>219</v>
      </c>
      <c r="B4" s="36" t="s">
        <v>169</v>
      </c>
      <c r="C4" s="26"/>
      <c r="D4" s="26"/>
      <c r="E4" s="26"/>
      <c r="F4" s="26"/>
      <c r="G4" s="26"/>
      <c r="H4" s="26"/>
      <c r="I4" s="26"/>
      <c r="J4" s="26"/>
      <c r="K4" s="26"/>
      <c r="L4" s="26"/>
      <c r="M4" s="26"/>
      <c r="N4" s="26"/>
      <c r="O4" s="34" t="s">
        <v>169</v>
      </c>
      <c r="P4" t="s">
        <v>92</v>
      </c>
      <c r="Q4" t="s">
        <v>93</v>
      </c>
      <c r="R4" t="s">
        <v>94</v>
      </c>
      <c r="S4" t="s">
        <v>240</v>
      </c>
      <c r="T4" t="s">
        <v>95</v>
      </c>
    </row>
    <row r="5" spans="1:25" ht="25.5" x14ac:dyDescent="0.25">
      <c r="A5" s="28" t="s">
        <v>220</v>
      </c>
      <c r="B5" s="35" t="s">
        <v>169</v>
      </c>
      <c r="C5" s="26"/>
      <c r="D5" s="26"/>
      <c r="E5" s="26"/>
      <c r="F5" s="26"/>
      <c r="G5" s="26"/>
      <c r="H5" s="26"/>
      <c r="I5" s="26"/>
      <c r="J5" s="26"/>
      <c r="K5" s="26"/>
      <c r="L5" s="26"/>
      <c r="M5" s="26"/>
      <c r="N5" s="26"/>
      <c r="O5" s="34" t="s">
        <v>169</v>
      </c>
      <c r="P5" t="s">
        <v>96</v>
      </c>
      <c r="Q5" t="s">
        <v>97</v>
      </c>
      <c r="R5" t="s">
        <v>98</v>
      </c>
      <c r="S5" t="s">
        <v>99</v>
      </c>
      <c r="T5" t="s">
        <v>244</v>
      </c>
      <c r="Y5" s="8" t="s">
        <v>243</v>
      </c>
    </row>
    <row r="6" spans="1:25" ht="25.5" x14ac:dyDescent="0.25">
      <c r="A6" s="29" t="s">
        <v>221</v>
      </c>
      <c r="B6" s="36" t="s">
        <v>169</v>
      </c>
      <c r="C6" s="26"/>
      <c r="D6" s="26"/>
      <c r="E6" s="26"/>
      <c r="F6" s="26"/>
      <c r="G6" s="26"/>
      <c r="H6" s="26"/>
      <c r="I6" s="26"/>
      <c r="J6" s="26"/>
      <c r="K6" s="26"/>
      <c r="L6" s="26"/>
      <c r="M6" s="26"/>
      <c r="N6" s="26"/>
      <c r="O6" s="34" t="s">
        <v>169</v>
      </c>
      <c r="P6" s="2" t="s">
        <v>100</v>
      </c>
      <c r="Q6" s="2" t="s">
        <v>101</v>
      </c>
      <c r="R6" s="2" t="s">
        <v>102</v>
      </c>
      <c r="S6" s="2" t="s">
        <v>103</v>
      </c>
      <c r="T6" s="2" t="s">
        <v>104</v>
      </c>
    </row>
    <row r="7" spans="1:25" ht="63.75" x14ac:dyDescent="0.25">
      <c r="A7" s="28" t="s">
        <v>222</v>
      </c>
      <c r="B7" s="35" t="s">
        <v>169</v>
      </c>
      <c r="C7" s="3"/>
      <c r="D7" s="3"/>
      <c r="E7" s="3"/>
      <c r="F7" s="3"/>
      <c r="G7" s="3"/>
      <c r="H7" s="3"/>
      <c r="I7" s="3"/>
      <c r="J7" s="3"/>
      <c r="K7" s="3"/>
      <c r="L7" s="3"/>
      <c r="M7" s="3"/>
      <c r="N7" s="3"/>
      <c r="O7" s="34" t="s">
        <v>169</v>
      </c>
      <c r="P7" s="2" t="s">
        <v>105</v>
      </c>
      <c r="Q7" s="2" t="s">
        <v>106</v>
      </c>
      <c r="R7" s="2" t="s">
        <v>107</v>
      </c>
      <c r="S7" s="2" t="s">
        <v>108</v>
      </c>
      <c r="T7" s="2" t="s">
        <v>109</v>
      </c>
    </row>
    <row r="8" spans="1:25" ht="25.5" x14ac:dyDescent="0.25">
      <c r="A8" s="29" t="s">
        <v>223</v>
      </c>
      <c r="B8" s="36" t="s">
        <v>169</v>
      </c>
      <c r="C8" s="33"/>
      <c r="D8" s="33"/>
      <c r="E8" s="33"/>
      <c r="F8" s="33"/>
      <c r="G8" s="33"/>
      <c r="H8" s="33"/>
      <c r="I8" s="33"/>
      <c r="J8" s="33"/>
      <c r="K8" s="33"/>
      <c r="L8" s="33"/>
      <c r="M8" s="33"/>
      <c r="N8" s="33"/>
      <c r="O8" s="34" t="s">
        <v>169</v>
      </c>
      <c r="P8" s="2" t="s">
        <v>110</v>
      </c>
      <c r="Q8" s="2" t="s">
        <v>111</v>
      </c>
      <c r="R8" s="2" t="s">
        <v>112</v>
      </c>
      <c r="S8" s="2" t="s">
        <v>113</v>
      </c>
      <c r="T8" s="2" t="s">
        <v>114</v>
      </c>
    </row>
    <row r="9" spans="1:25" x14ac:dyDescent="0.25">
      <c r="A9" s="27"/>
      <c r="B9" s="7"/>
      <c r="O9" s="34" t="s">
        <v>169</v>
      </c>
      <c r="P9" s="8">
        <v>2</v>
      </c>
      <c r="Q9" s="8">
        <v>4</v>
      </c>
      <c r="R9" s="8">
        <v>6</v>
      </c>
      <c r="S9" s="8">
        <v>8</v>
      </c>
      <c r="T9" s="8">
        <v>10</v>
      </c>
    </row>
  </sheetData>
  <dataValidations count="6">
    <dataValidation type="list" allowBlank="1" showInputMessage="1" showErrorMessage="1" sqref="B8">
      <formula1>$O$8:$T$8</formula1>
    </dataValidation>
    <dataValidation type="list" allowBlank="1" showInputMessage="1" showErrorMessage="1" sqref="B7">
      <formula1>$O$7:$T$7</formula1>
    </dataValidation>
    <dataValidation type="list" allowBlank="1" showInputMessage="1" showErrorMessage="1" sqref="B6">
      <formula1>$O$6:$T$6</formula1>
    </dataValidation>
    <dataValidation type="list" allowBlank="1" showInputMessage="1" showErrorMessage="1" sqref="B5">
      <formula1>$O$5:$T$5</formula1>
    </dataValidation>
    <dataValidation type="list" allowBlank="1" showInputMessage="1" showErrorMessage="1" sqref="B4">
      <formula1>$O$4:$T$4</formula1>
    </dataValidation>
    <dataValidation type="list" allowBlank="1" showInputMessage="1" showErrorMessage="1" sqref="B3">
      <formula1>$O$3:$T$3</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
  <sheetViews>
    <sheetView showGridLines="0" zoomScale="55" zoomScaleNormal="55" workbookViewId="0">
      <selection activeCell="B1" sqref="B1:B1048576"/>
    </sheetView>
  </sheetViews>
  <sheetFormatPr baseColWidth="10" defaultColWidth="0" defaultRowHeight="15" zeroHeight="1" x14ac:dyDescent="0.25"/>
  <cols>
    <col min="1" max="1" width="82" style="20" customWidth="1"/>
    <col min="2" max="2" width="137" style="8" customWidth="1"/>
    <col min="3" max="3" width="11.42578125" style="6" customWidth="1"/>
    <col min="4" max="5" width="0" style="6" hidden="1" customWidth="1"/>
    <col min="6" max="20" width="0" style="8" hidden="1" customWidth="1"/>
    <col min="21" max="16384" width="11.42578125" style="8" hidden="1"/>
  </cols>
  <sheetData>
    <row r="1" spans="1:20" x14ac:dyDescent="0.25"/>
    <row r="2" spans="1:20" ht="18.75" x14ac:dyDescent="0.3">
      <c r="A2" s="31" t="s">
        <v>235</v>
      </c>
      <c r="B2" s="32" t="s">
        <v>236</v>
      </c>
    </row>
    <row r="3" spans="1:20" ht="140.25" x14ac:dyDescent="0.25">
      <c r="A3" s="28" t="s">
        <v>224</v>
      </c>
      <c r="B3" s="35" t="s">
        <v>169</v>
      </c>
      <c r="C3" s="26"/>
      <c r="D3" s="26"/>
      <c r="E3" s="26"/>
      <c r="F3" s="26"/>
      <c r="G3" s="26"/>
      <c r="H3" s="26"/>
      <c r="I3" s="26"/>
      <c r="J3" s="26"/>
      <c r="K3" s="26"/>
      <c r="L3" s="26"/>
      <c r="M3" s="26"/>
      <c r="N3" s="26"/>
      <c r="O3" s="34" t="s">
        <v>169</v>
      </c>
      <c r="P3" s="4" t="s">
        <v>8</v>
      </c>
      <c r="Q3" s="4" t="s">
        <v>9</v>
      </c>
      <c r="R3" s="4" t="s">
        <v>115</v>
      </c>
      <c r="S3" s="4" t="s">
        <v>11</v>
      </c>
      <c r="T3" s="4" t="s">
        <v>12</v>
      </c>
    </row>
    <row r="4" spans="1:20" ht="140.25" x14ac:dyDescent="0.25">
      <c r="A4" s="29" t="s">
        <v>225</v>
      </c>
      <c r="B4" s="36" t="s">
        <v>169</v>
      </c>
      <c r="C4" s="26"/>
      <c r="D4" s="26"/>
      <c r="E4" s="26"/>
      <c r="F4" s="26"/>
      <c r="G4" s="26"/>
      <c r="H4" s="26"/>
      <c r="I4" s="26"/>
      <c r="J4" s="26"/>
      <c r="K4" s="26"/>
      <c r="L4" s="26"/>
      <c r="M4" s="26"/>
      <c r="N4" s="26"/>
      <c r="O4" s="34" t="s">
        <v>169</v>
      </c>
      <c r="P4" s="4" t="s">
        <v>116</v>
      </c>
      <c r="Q4" s="4" t="s">
        <v>117</v>
      </c>
      <c r="R4" s="4" t="s">
        <v>118</v>
      </c>
      <c r="S4" s="4" t="s">
        <v>119</v>
      </c>
      <c r="T4" s="4" t="s">
        <v>120</v>
      </c>
    </row>
    <row r="5" spans="1:20" ht="140.25" x14ac:dyDescent="0.25">
      <c r="A5" s="28" t="s">
        <v>226</v>
      </c>
      <c r="B5" s="35" t="s">
        <v>169</v>
      </c>
      <c r="C5" s="26"/>
      <c r="D5" s="26"/>
      <c r="E5" s="26"/>
      <c r="F5" s="26"/>
      <c r="G5" s="26"/>
      <c r="H5" s="26"/>
      <c r="I5" s="26"/>
      <c r="J5" s="26"/>
      <c r="K5" s="26"/>
      <c r="L5" s="26"/>
      <c r="M5" s="26"/>
      <c r="N5" s="26"/>
      <c r="O5" s="34" t="s">
        <v>169</v>
      </c>
      <c r="P5" s="4" t="s">
        <v>8</v>
      </c>
      <c r="Q5" s="4" t="s">
        <v>121</v>
      </c>
      <c r="R5" s="4" t="s">
        <v>122</v>
      </c>
      <c r="S5" s="4" t="s">
        <v>123</v>
      </c>
      <c r="T5" s="4" t="s">
        <v>124</v>
      </c>
    </row>
    <row r="6" spans="1:20" ht="140.25" x14ac:dyDescent="0.25">
      <c r="A6" s="29" t="s">
        <v>227</v>
      </c>
      <c r="B6" s="36" t="s">
        <v>169</v>
      </c>
      <c r="C6" s="26"/>
      <c r="D6" s="26"/>
      <c r="E6" s="26"/>
      <c r="F6" s="26"/>
      <c r="G6" s="26"/>
      <c r="H6" s="26"/>
      <c r="I6" s="26"/>
      <c r="J6" s="26"/>
      <c r="K6" s="26"/>
      <c r="L6" s="26"/>
      <c r="M6" s="26"/>
      <c r="N6" s="26"/>
      <c r="O6" s="34" t="s">
        <v>169</v>
      </c>
      <c r="P6" s="4" t="s">
        <v>8</v>
      </c>
      <c r="Q6" s="4" t="s">
        <v>9</v>
      </c>
      <c r="R6" s="4" t="s">
        <v>115</v>
      </c>
      <c r="S6" s="4" t="s">
        <v>11</v>
      </c>
      <c r="T6" s="4" t="s">
        <v>125</v>
      </c>
    </row>
    <row r="7" spans="1:20" ht="140.25" x14ac:dyDescent="0.25">
      <c r="A7" s="28" t="s">
        <v>228</v>
      </c>
      <c r="B7" s="35" t="s">
        <v>169</v>
      </c>
      <c r="C7" s="3"/>
      <c r="D7" s="3"/>
      <c r="E7" s="3"/>
      <c r="F7" s="3"/>
      <c r="G7" s="3"/>
      <c r="H7" s="3"/>
      <c r="I7" s="3"/>
      <c r="J7" s="3"/>
      <c r="K7" s="3"/>
      <c r="L7" s="3"/>
      <c r="M7" s="3"/>
      <c r="N7" s="3"/>
      <c r="O7" s="34" t="s">
        <v>169</v>
      </c>
      <c r="P7" t="s">
        <v>126</v>
      </c>
      <c r="Q7" t="s">
        <v>127</v>
      </c>
      <c r="R7" t="s">
        <v>128</v>
      </c>
      <c r="S7" t="s">
        <v>129</v>
      </c>
      <c r="T7" t="s">
        <v>130</v>
      </c>
    </row>
    <row r="8" spans="1:20" x14ac:dyDescent="0.25">
      <c r="A8"/>
      <c r="B8"/>
      <c r="C8"/>
      <c r="D8" s="33"/>
      <c r="E8" s="33"/>
      <c r="F8" s="33"/>
      <c r="G8" s="33"/>
      <c r="H8" s="33"/>
      <c r="I8" s="33"/>
      <c r="J8" s="33"/>
      <c r="K8" s="33"/>
      <c r="L8" s="33"/>
      <c r="M8" s="33"/>
      <c r="N8" s="33"/>
      <c r="O8" s="34"/>
      <c r="P8" s="2"/>
      <c r="Q8" s="2"/>
      <c r="R8" s="2"/>
      <c r="S8" s="2"/>
      <c r="T8" s="2"/>
    </row>
    <row r="9" spans="1:20" ht="140.25" x14ac:dyDescent="0.25">
      <c r="A9" s="27"/>
      <c r="B9" s="7"/>
      <c r="O9" s="34" t="s">
        <v>169</v>
      </c>
      <c r="P9" s="8">
        <v>2</v>
      </c>
      <c r="Q9" s="8">
        <v>4</v>
      </c>
      <c r="R9" s="8">
        <v>6</v>
      </c>
      <c r="S9" s="8">
        <v>8</v>
      </c>
      <c r="T9" s="8">
        <v>10</v>
      </c>
    </row>
  </sheetData>
  <sheetProtection algorithmName="SHA-512" hashValue="wvpVROH84uT+G6Ykeumu/XUQk88/63v+guikn5M2BJRkreR1G2cLjPzH3Tsguwk35P98FaYTkFZRDjqWiIxPEg==" saltValue="+ogFUsEMkeEnkQvXbm9c0Q==" spinCount="100000" sheet="1" objects="1" scenarios="1"/>
  <dataValidations count="5">
    <dataValidation type="list" allowBlank="1" showInputMessage="1" showErrorMessage="1" sqref="B3">
      <formula1>$O$3:$T$3</formula1>
    </dataValidation>
    <dataValidation type="list" allowBlank="1" showInputMessage="1" showErrorMessage="1" sqref="B4">
      <formula1>$O$4:$T$4</formula1>
    </dataValidation>
    <dataValidation type="list" allowBlank="1" showInputMessage="1" showErrorMessage="1" sqref="B5">
      <formula1>$O$5:$T$5</formula1>
    </dataValidation>
    <dataValidation type="list" allowBlank="1" showInputMessage="1" showErrorMessage="1" sqref="B6">
      <formula1>$O$6:$T$6</formula1>
    </dataValidation>
    <dataValidation type="list" allowBlank="1" showInputMessage="1" showErrorMessage="1" sqref="B7">
      <formula1>$O$7:$T$7</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
  <sheetViews>
    <sheetView showGridLines="0" zoomScale="70" zoomScaleNormal="70" workbookViewId="0">
      <selection activeCell="B6" sqref="B6"/>
    </sheetView>
  </sheetViews>
  <sheetFormatPr baseColWidth="10" defaultColWidth="0" defaultRowHeight="15" zeroHeight="1" x14ac:dyDescent="0.25"/>
  <cols>
    <col min="1" max="1" width="82" style="20" customWidth="1"/>
    <col min="2" max="2" width="137" style="8" customWidth="1"/>
    <col min="3" max="3" width="4.140625" style="6" customWidth="1"/>
    <col min="4" max="5" width="11.42578125" style="6" hidden="1" customWidth="1"/>
    <col min="6" max="16384" width="11.42578125" style="8" hidden="1"/>
  </cols>
  <sheetData>
    <row r="1" spans="1:20" x14ac:dyDescent="0.25"/>
    <row r="2" spans="1:20" ht="18.75" x14ac:dyDescent="0.3">
      <c r="A2" s="31" t="s">
        <v>235</v>
      </c>
      <c r="B2" s="32" t="s">
        <v>236</v>
      </c>
    </row>
    <row r="3" spans="1:20" ht="25.5" x14ac:dyDescent="0.25">
      <c r="A3" s="28" t="s">
        <v>229</v>
      </c>
      <c r="B3" s="35" t="s">
        <v>169</v>
      </c>
      <c r="C3" s="26"/>
      <c r="D3" s="26"/>
      <c r="E3" s="26"/>
      <c r="F3" s="26"/>
      <c r="G3" s="26"/>
      <c r="H3" s="26"/>
      <c r="I3" s="26"/>
      <c r="J3" s="26"/>
      <c r="K3" s="26"/>
      <c r="L3" s="26"/>
      <c r="M3" s="26"/>
      <c r="N3" s="26"/>
      <c r="O3" s="34" t="s">
        <v>169</v>
      </c>
      <c r="P3" s="2" t="s">
        <v>139</v>
      </c>
      <c r="Q3" s="2" t="s">
        <v>140</v>
      </c>
      <c r="R3" s="2" t="s">
        <v>141</v>
      </c>
      <c r="S3" s="2" t="s">
        <v>142</v>
      </c>
      <c r="T3" s="2" t="s">
        <v>143</v>
      </c>
    </row>
    <row r="4" spans="1:20" ht="25.5" x14ac:dyDescent="0.25">
      <c r="A4" s="29" t="s">
        <v>230</v>
      </c>
      <c r="B4" s="36" t="s">
        <v>169</v>
      </c>
      <c r="C4" s="26"/>
      <c r="D4" s="26"/>
      <c r="E4" s="26"/>
      <c r="F4" s="26"/>
      <c r="G4" s="26"/>
      <c r="H4" s="26"/>
      <c r="I4" s="26"/>
      <c r="J4" s="26"/>
      <c r="K4" s="26"/>
      <c r="L4" s="26"/>
      <c r="M4" s="26"/>
      <c r="N4" s="26"/>
      <c r="O4" s="34" t="s">
        <v>169</v>
      </c>
      <c r="P4" s="2" t="s">
        <v>144</v>
      </c>
      <c r="Q4" s="2" t="s">
        <v>145</v>
      </c>
      <c r="R4" s="2" t="s">
        <v>241</v>
      </c>
      <c r="S4" s="2" t="s">
        <v>242</v>
      </c>
      <c r="T4" s="2" t="s">
        <v>146</v>
      </c>
    </row>
    <row r="5" spans="1:20" ht="25.5" x14ac:dyDescent="0.25">
      <c r="A5" s="28" t="s">
        <v>231</v>
      </c>
      <c r="B5" s="35" t="s">
        <v>169</v>
      </c>
      <c r="C5" s="26"/>
      <c r="D5" s="26"/>
      <c r="E5" s="26"/>
      <c r="F5" s="26"/>
      <c r="G5" s="26"/>
      <c r="H5" s="26"/>
      <c r="I5" s="26"/>
      <c r="J5" s="26"/>
      <c r="K5" s="26"/>
      <c r="L5" s="26"/>
      <c r="M5" s="26"/>
      <c r="N5" s="26"/>
      <c r="O5" s="34" t="s">
        <v>169</v>
      </c>
      <c r="P5" s="4" t="s">
        <v>147</v>
      </c>
      <c r="Q5" s="4" t="s">
        <v>160</v>
      </c>
      <c r="R5" s="4" t="s">
        <v>148</v>
      </c>
      <c r="S5" s="4" t="s">
        <v>149</v>
      </c>
      <c r="T5" s="4" t="s">
        <v>150</v>
      </c>
    </row>
    <row r="6" spans="1:20" ht="25.5" x14ac:dyDescent="0.25">
      <c r="A6" s="29" t="s">
        <v>232</v>
      </c>
      <c r="B6" s="36" t="s">
        <v>169</v>
      </c>
      <c r="C6" s="26"/>
      <c r="D6" s="26"/>
      <c r="E6" s="26"/>
      <c r="F6" s="26"/>
      <c r="G6" s="26"/>
      <c r="H6" s="26"/>
      <c r="I6" s="26"/>
      <c r="J6" s="26"/>
      <c r="K6" s="26"/>
      <c r="L6" s="26"/>
      <c r="M6" s="26"/>
      <c r="N6" s="26"/>
      <c r="O6" s="34" t="s">
        <v>169</v>
      </c>
      <c r="P6" s="4" t="s">
        <v>147</v>
      </c>
      <c r="Q6" s="4" t="s">
        <v>151</v>
      </c>
      <c r="R6" s="4" t="s">
        <v>152</v>
      </c>
      <c r="S6" s="4" t="s">
        <v>153</v>
      </c>
      <c r="T6" s="4" t="s">
        <v>154</v>
      </c>
    </row>
    <row r="7" spans="1:20" ht="25.5" x14ac:dyDescent="0.25">
      <c r="A7" s="28" t="s">
        <v>233</v>
      </c>
      <c r="B7" s="35" t="s">
        <v>169</v>
      </c>
      <c r="C7" s="3"/>
      <c r="D7" s="3"/>
      <c r="E7" s="3"/>
      <c r="F7" s="3"/>
      <c r="G7" s="3"/>
      <c r="H7" s="3"/>
      <c r="I7" s="3"/>
      <c r="J7" s="3"/>
      <c r="K7" s="3"/>
      <c r="L7" s="3"/>
      <c r="M7" s="3"/>
      <c r="N7" s="3"/>
      <c r="O7" s="34" t="s">
        <v>169</v>
      </c>
      <c r="P7" s="4" t="s">
        <v>155</v>
      </c>
      <c r="Q7" s="4" t="s">
        <v>156</v>
      </c>
      <c r="R7" s="4" t="s">
        <v>157</v>
      </c>
      <c r="S7" s="4" t="s">
        <v>158</v>
      </c>
      <c r="T7" s="4" t="s">
        <v>159</v>
      </c>
    </row>
    <row r="8" spans="1:20" x14ac:dyDescent="0.25">
      <c r="A8"/>
      <c r="B8"/>
      <c r="C8"/>
      <c r="D8" s="33"/>
      <c r="E8" s="33"/>
      <c r="F8" s="33"/>
      <c r="G8" s="33"/>
      <c r="H8" s="33"/>
      <c r="I8" s="33"/>
      <c r="J8" s="33"/>
      <c r="K8" s="33"/>
      <c r="L8" s="33"/>
      <c r="M8" s="33"/>
      <c r="N8" s="33"/>
      <c r="O8" s="34"/>
      <c r="P8" s="2"/>
      <c r="Q8" s="2"/>
      <c r="R8" s="2"/>
      <c r="S8" s="2"/>
      <c r="T8" s="2"/>
    </row>
    <row r="9" spans="1:20" ht="25.5" hidden="1" x14ac:dyDescent="0.25">
      <c r="A9" s="27"/>
      <c r="B9" s="7"/>
      <c r="O9" s="34" t="s">
        <v>169</v>
      </c>
      <c r="P9" s="8">
        <v>2</v>
      </c>
      <c r="Q9" s="8">
        <v>4</v>
      </c>
      <c r="R9" s="8">
        <v>6</v>
      </c>
      <c r="S9" s="8">
        <v>8</v>
      </c>
      <c r="T9" s="8">
        <v>10</v>
      </c>
    </row>
  </sheetData>
  <sheetProtection algorithmName="SHA-512" hashValue="d8Acl+lMAKmLB8QL6ucyzEcDtvTF+kpPV/HeEkQZJf1HfMGZVCQcn01e05BrTJnD62Z1Y9DI64Ay/dw3qsfBnA==" saltValue="/ZqCOf9OSOPI146o0PsRsA==" spinCount="100000" sheet="1" objects="1" scenarios="1"/>
  <dataValidations count="5">
    <dataValidation type="list" allowBlank="1" showInputMessage="1" showErrorMessage="1" sqref="B7">
      <formula1>$O$7:$T$7</formula1>
    </dataValidation>
    <dataValidation type="list" allowBlank="1" showInputMessage="1" showErrorMessage="1" sqref="B6">
      <formula1>$O$6:$T$6</formula1>
    </dataValidation>
    <dataValidation type="list" allowBlank="1" showInputMessage="1" showErrorMessage="1" sqref="B5">
      <formula1>$O$5:$T$5</formula1>
    </dataValidation>
    <dataValidation type="list" allowBlank="1" showInputMessage="1" showErrorMessage="1" sqref="B4">
      <formula1>$O$4:$T$4</formula1>
    </dataValidation>
    <dataValidation type="list" allowBlank="1" showInputMessage="1" showErrorMessage="1" sqref="B3">
      <formula1>$O$3:$T$3</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Tablero de resultados</vt:lpstr>
      <vt:lpstr>1. Dirección de proyectos</vt:lpstr>
      <vt:lpstr>2. Metodología en dirección</vt:lpstr>
      <vt:lpstr>3. Herramientas</vt:lpstr>
      <vt:lpstr>4. Desarrollo de competencia</vt:lpstr>
      <vt:lpstr>5. Dirección del portafolio</vt:lpstr>
      <vt:lpstr>6. Programas y Multi-Proyectos</vt:lpstr>
      <vt:lpstr>7. Oficina de dirección de proy</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USUARIO</cp:lastModifiedBy>
  <dcterms:created xsi:type="dcterms:W3CDTF">2021-05-28T15:34:42Z</dcterms:created>
  <dcterms:modified xsi:type="dcterms:W3CDTF">2023-05-18T16:45:15Z</dcterms:modified>
</cp:coreProperties>
</file>